
<file path=[Content_Types].xml><?xml version="1.0" encoding="utf-8"?>
<Types xmlns="http://schemas.openxmlformats.org/package/2006/content-types">
  <Override PartName="/xl/revisions/revisionLog13112.xml" ContentType="application/vnd.openxmlformats-officedocument.spreadsheetml.revisionLog+xml"/>
  <Override PartName="/xl/revisions/revisionLog118.xml" ContentType="application/vnd.openxmlformats-officedocument.spreadsheetml.revisionLog+xml"/>
  <Override PartName="/xl/styles.xml" ContentType="application/vnd.openxmlformats-officedocument.spreadsheetml.styles+xml"/>
  <Override PartName="/xl/revisions/revisionLog96.xml" ContentType="application/vnd.openxmlformats-officedocument.spreadsheetml.revisionLog+xml"/>
  <Override PartName="/xl/revisions/revisionLog107.xml" ContentType="application/vnd.openxmlformats-officedocument.spreadsheetml.revisionLog+xml"/>
  <Override PartName="/xl/revisions/revisionLog1412.xml" ContentType="application/vnd.openxmlformats-officedocument.spreadsheetml.revisionLog+xml"/>
  <Override PartName="/xl/revisions/revisionLog49.xml" ContentType="application/vnd.openxmlformats-officedocument.spreadsheetml.revisionLog+xml"/>
  <Override PartName="/xl/revisions/revisionLog85.xml" ContentType="application/vnd.openxmlformats-officedocument.spreadsheetml.revisionLog+xml"/>
  <Override PartName="/xl/revisions/revisionLog56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11211.xml" ContentType="application/vnd.openxmlformats-officedocument.spreadsheetml.revisionLog+xml"/>
  <Override PartName="/xl/revisions/revisionLog114.xml" ContentType="application/vnd.openxmlformats-officedocument.spreadsheetml.revisionLog+xml"/>
  <Override PartName="/xl/revisions/revisionLog111121.xml" ContentType="application/vnd.openxmlformats-officedocument.spreadsheetml.revisionLog+xml"/>
  <Override PartName="/xl/revisions/revisionLog143.xml" ContentType="application/vnd.openxmlformats-officedocument.spreadsheetml.revisionLog+xml"/>
  <Override PartName="/xl/revisions/revisionLog161.xml" ContentType="application/vnd.openxmlformats-officedocument.spreadsheetml.revisionLog+xml"/>
  <Override PartName="/xl/revisions/revisionLog1251.xml" ContentType="application/vnd.openxmlformats-officedocument.spreadsheetml.revisionLog+xml"/>
  <Default Extension="xml" ContentType="application/xml"/>
  <Override PartName="/xl/revisions/revisionLog121.xml" ContentType="application/vnd.openxmlformats-officedocument.spreadsheetml.revisionLog+xml"/>
  <Override PartName="/xl/revisions/revisionLog63.xml" ContentType="application/vnd.openxmlformats-officedocument.spreadsheetml.revisionLog+xml"/>
  <Override PartName="/xl/revisions/revisionLog74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45.xml" ContentType="application/vnd.openxmlformats-officedocument.spreadsheetml.revisionLog+xml"/>
  <Override PartName="/xl/revisions/revisionLog92.xml" ContentType="application/vnd.openxmlformats-officedocument.spreadsheetml.revisionLog+xml"/>
  <Override PartName="/xl/revisions/revisionLog11112111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103.xml" ContentType="application/vnd.openxmlformats-officedocument.spreadsheetml.revisionLog+xml"/>
  <Override PartName="/xl/revisions/revisionLog81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70.xml" ContentType="application/vnd.openxmlformats-officedocument.spreadsheetml.revisionLog+xml"/>
  <Override PartName="/xl/revisions/revisionLog110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1211.xml" ContentType="application/vnd.openxmlformats-officedocument.spreadsheetml.revisionLog+xml"/>
  <Override PartName="/xl/revisions/revisionLog52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41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30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1621.xml" ContentType="application/vnd.openxmlformats-officedocument.spreadsheetml.revisionLog+xml"/>
  <Override PartName="/xl/revisions/revisionLog11111.xml" ContentType="application/vnd.openxmlformats-officedocument.spreadsheetml.revisionLog+xml"/>
  <Override PartName="/xl/revisions/revisionLog1162.xml" ContentType="application/vnd.openxmlformats-officedocument.spreadsheetml.revisionLog+xml"/>
  <Override PartName="/xl/revisions/revisionLog1151.xml" ContentType="application/vnd.openxmlformats-officedocument.spreadsheetml.revisionLog+xml"/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revisions/revisionLog1111.xml" ContentType="application/vnd.openxmlformats-officedocument.spreadsheetml.revisionLog+xml"/>
  <Override PartName="/xl/revisions/revisionLog19211.xml" ContentType="application/vnd.openxmlformats-officedocument.spreadsheetml.revisionLog+xml"/>
  <Override PartName="/xl/revisions/revisionLog79.xml" ContentType="application/vnd.openxmlformats-officedocument.spreadsheetml.revisionLog+xml"/>
  <Override PartName="/xl/revisions/revisionLog119.xml" ContentType="application/vnd.openxmlformats-officedocument.spreadsheetml.revisionLog+xml"/>
  <Override PartName="/xl/revisions/revisionLog151111.xml" ContentType="application/vnd.openxmlformats-officedocument.spreadsheetml.revisionLog+xml"/>
  <Override PartName="/xl/revisions/revisionLog97.xml" ContentType="application/vnd.openxmlformats-officedocument.spreadsheetml.revisionLog+xml"/>
  <Override PartName="/xl/revisions/revisionLog191.xml" ContentType="application/vnd.openxmlformats-officedocument.spreadsheetml.revisionLog+xml"/>
  <Override PartName="/xl/revisions/revisionLog68.xml" ContentType="application/vnd.openxmlformats-officedocument.spreadsheetml.revisionLog+xml"/>
  <Override PartName="/xl/revisions/revisionLog86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108.xml" ContentType="application/vnd.openxmlformats-officedocument.spreadsheetml.revisionLog+xml"/>
  <Override PartName="/xl/revisions/revisionLog126.xml" ContentType="application/vnd.openxmlformats-officedocument.spreadsheetml.revisionLog+xml"/>
  <Override PartName="/xl/revisions/revisionLog144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104.xml" ContentType="application/vnd.openxmlformats-officedocument.spreadsheetml.revisionLog+xml"/>
  <Override PartName="/xl/revisions/revisionLog115.xml" ContentType="application/vnd.openxmlformats-officedocument.spreadsheetml.revisionLog+xml"/>
  <Override PartName="/xl/revisions/revisionLog46.xml" ContentType="application/vnd.openxmlformats-officedocument.spreadsheetml.revisionLog+xml"/>
  <Override PartName="/xl/revisions/revisionLog162.xml" ContentType="application/vnd.openxmlformats-officedocument.spreadsheetml.revisionLog+xml"/>
  <Override PartName="/xl/revisions/revisionLog57.xml" ContentType="application/vnd.openxmlformats-officedocument.spreadsheetml.revisionLog+xml"/>
  <Override PartName="/xl/revisions/revisionLog151.xml" ContentType="application/vnd.openxmlformats-officedocument.spreadsheetml.revisionLog+xml"/>
  <Override PartName="/xl/revisions/revisionLog15111.xml" ContentType="application/vnd.openxmlformats-officedocument.spreadsheetml.revisionLog+xml"/>
  <Override PartName="/xl/revisions/revisionLog75.xml" ContentType="application/vnd.openxmlformats-officedocument.spreadsheetml.revisionLog+xml"/>
  <Override PartName="/xl/revisions/revisionLog93.xml" ContentType="application/vnd.openxmlformats-officedocument.spreadsheetml.revisionLog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Log17.xml" ContentType="application/vnd.openxmlformats-officedocument.spreadsheetml.revisionLog+xml"/>
  <Override PartName="/xl/revisions/revisionLog122.xml" ContentType="application/vnd.openxmlformats-officedocument.spreadsheetml.revisionLog+xml"/>
  <Override PartName="/xl/revisions/revisionLog64.xml" ContentType="application/vnd.openxmlformats-officedocument.spreadsheetml.revisionLog+xml"/>
  <Override PartName="/xl/revisions/revisionLog82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Headers.xml" ContentType="application/vnd.openxmlformats-officedocument.spreadsheetml.revisionHeaders+xml"/>
  <Override PartName="/xl/revisions/revisionLog24.xml" ContentType="application/vnd.openxmlformats-officedocument.spreadsheetml.revisionLog+xml"/>
  <Override PartName="/xl/revisions/revisionLog111.xml" ContentType="application/vnd.openxmlformats-officedocument.spreadsheetml.revisionLog+xml"/>
  <Override PartName="/xl/revisions/revisionLog53.xml" ContentType="application/vnd.openxmlformats-officedocument.spreadsheetml.revisionLog+xml"/>
  <Override PartName="/xl/revisions/revisionLog71.xml" ContentType="application/vnd.openxmlformats-officedocument.spreadsheetml.revisionLog+xml"/>
  <Override PartName="/xl/revisions/revisionLog42.xml" ContentType="application/vnd.openxmlformats-officedocument.spreadsheetml.revisionLog+xml"/>
  <Override PartName="/xl/revisions/revisionLog1211111.xml" ContentType="application/vnd.openxmlformats-officedocument.spreadsheetml.revisionLog+xml"/>
  <Override PartName="/xl/revisions/revisionLog100.xml" ContentType="application/vnd.openxmlformats-officedocument.spreadsheetml.revisionLog+xml"/>
  <Override PartName="/xl/revisions/revisionLog14211.xml" ContentType="application/vnd.openxmlformats-officedocument.spreadsheetml.revisionLog+xml"/>
  <Override PartName="/xl/calcChain.xml" ContentType="application/vnd.openxmlformats-officedocument.spreadsheetml.calcChain+xml"/>
  <Override PartName="/xl/revisions/revisionLog13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60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1921111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1181.xml" ContentType="application/vnd.openxmlformats-officedocument.spreadsheetml.revisionLog+xml"/>
  <Override PartName="/xl/revisions/revisionLog11112.xml" ContentType="application/vnd.openxmlformats-officedocument.spreadsheetml.revisionLog+xml"/>
  <Override PartName="/docProps/core.xml" ContentType="application/vnd.openxmlformats-package.core-properties+xml"/>
  <Override PartName="/xl/revisions/revisionLog1161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141.xml" ContentType="application/vnd.openxmlformats-officedocument.spreadsheetml.revisionLog+xml"/>
  <Override PartName="/xl/revisions/revisionLog127.xml" ContentType="application/vnd.openxmlformats-officedocument.spreadsheetml.revisionLog+xml"/>
  <Override PartName="/xl/revisions/revisionLog98.xml" ContentType="application/vnd.openxmlformats-officedocument.spreadsheetml.revisionLog+xml"/>
  <Override PartName="/xl/revisions/revisionLog69.xml" ContentType="application/vnd.openxmlformats-officedocument.spreadsheetml.revisionLog+xml"/>
  <Override PartName="/xl/revisions/revisionLog11421.xml" ContentType="application/vnd.openxmlformats-officedocument.spreadsheetml.revisionLog+xml"/>
  <Override PartName="/xl/revisions/revisionLog114211.xml" ContentType="application/vnd.openxmlformats-officedocument.spreadsheetml.revisionLog+xml"/>
  <Override PartName="/xl/revisions/revisionLog109.xml" ContentType="application/vnd.openxmlformats-officedocument.spreadsheetml.revisionLog+xml"/>
  <Override PartName="/xl/theme/theme1.xml" ContentType="application/vnd.openxmlformats-officedocument.theme+xml"/>
  <Override PartName="/xl/revisions/userNames.xml" ContentType="application/vnd.openxmlformats-officedocument.spreadsheetml.userNames+xml"/>
  <Override PartName="/xl/revisions/revisionLog192.xml" ContentType="application/vnd.openxmlformats-officedocument.spreadsheetml.revisionLog+xml"/>
  <Override PartName="/xl/revisions/revisionLog116.xml" ContentType="application/vnd.openxmlformats-officedocument.spreadsheetml.revisionLog+xml"/>
  <Override PartName="/xl/revisions/revisionLog87.xml" ContentType="application/vnd.openxmlformats-officedocument.spreadsheetml.revisionLog+xml"/>
  <Override PartName="/xl/revisions/revisionLog58.xml" ContentType="application/vnd.openxmlformats-officedocument.spreadsheetml.revisionLog+xml"/>
  <Override PartName="/xl/revisions/revisionLog14111.xml" ContentType="application/vnd.openxmlformats-officedocument.spreadsheetml.revisionLog+xml"/>
  <Default Extension="rels" ContentType="application/vnd.openxmlformats-package.relationships+xml"/>
  <Override PartName="/xl/revisions/revisionLog105.xml" ContentType="application/vnd.openxmlformats-officedocument.spreadsheetml.revisionLog+xml"/>
  <Override PartName="/xl/revisions/revisionLog76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1421.xml" ContentType="application/vnd.openxmlformats-officedocument.spreadsheetml.revisionLog+xml"/>
  <Override PartName="/xl/revisions/revisionLog123.xml" ContentType="application/vnd.openxmlformats-officedocument.spreadsheetml.revisionLog+xml"/>
  <Override PartName="/xl/revisions/revisionLog15112.xml" ContentType="application/vnd.openxmlformats-officedocument.spreadsheetml.revisionLog+xml"/>
  <Override PartName="/xl/revisions/revisionLog47.xml" ContentType="application/vnd.openxmlformats-officedocument.spreadsheetml.revisionLog+xml"/>
  <Override PartName="/xl/revisions/revisionLog65.xml" ContentType="application/vnd.openxmlformats-officedocument.spreadsheetml.revisionLog+xml"/>
  <Override PartName="/xl/revisions/revisionLog94.xml" ContentType="application/vnd.openxmlformats-officedocument.spreadsheetml.revisionLog+xml"/>
  <Override PartName="/xl/revisions/revisionLog181.xml" ContentType="application/vnd.openxmlformats-officedocument.spreadsheetml.revisionLog+xml"/>
  <Override PartName="/xl/revisions/revisionLog121111.xml" ContentType="application/vnd.openxmlformats-officedocument.spreadsheetml.revisionLog+xml"/>
  <Override PartName="/xl/revisions/revisionLog54.xml" ContentType="application/vnd.openxmlformats-officedocument.spreadsheetml.revisionLog+xml"/>
  <Override PartName="/xl/revisions/revisionLog112.xml" ContentType="application/vnd.openxmlformats-officedocument.spreadsheetml.revisionLog+xml"/>
  <Override PartName="/xl/revisions/revisionLog141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72.xml" ContentType="application/vnd.openxmlformats-officedocument.spreadsheetml.revisionLog+xml"/>
  <Override PartName="/xl/revisions/revisionLog83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61.xml" ContentType="application/vnd.openxmlformats-officedocument.spreadsheetml.revisionLog+xml"/>
  <Override PartName="/xl/revisions/revisionLog101.xml" ContentType="application/vnd.openxmlformats-officedocument.spreadsheetml.revisionLog+xml"/>
  <Override PartName="/xl/revisions/revisionLog43.xml" ContentType="application/vnd.openxmlformats-officedocument.spreadsheetml.revisionLog+xml"/>
  <Override PartName="/xl/revisions/revisionLog90.xml" ContentType="application/vnd.openxmlformats-officedocument.spreadsheetml.revisionLog+xml"/>
  <Override PartName="/xl/revisions/revisionLog11511.xml" ContentType="application/vnd.openxmlformats-officedocument.spreadsheetml.revisionLog+xml"/>
  <Override PartName="/xl/worksheets/sheet1.xml" ContentType="application/vnd.openxmlformats-officedocument.spreadsheetml.worksheet+xml"/>
  <Override PartName="/xl/revisions/revisionLog50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1511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171.xml" ContentType="application/vnd.openxmlformats-officedocument.spreadsheetml.revisionLog+xml"/>
  <Override PartName="/xl/revisions/revisionLog1142.xml" ContentType="application/vnd.openxmlformats-officedocument.spreadsheetml.revisionLog+xml"/>
  <Override PartName="/xl/revisions/revisionLog13111.xml" ContentType="application/vnd.openxmlformats-officedocument.spreadsheetml.revisionLog+xml"/>
  <Override PartName="/xl/revisions/revisionLog1131.xml" ContentType="application/vnd.openxmlformats-officedocument.spreadsheetml.revisionLog+xml"/>
  <Override PartName="/xl/revisions/revisionLog99.xml" ContentType="application/vnd.openxmlformats-officedocument.spreadsheetml.revisionLog+xml"/>
  <Override PartName="/xl/revisions/revisionLog88.xml" ContentType="application/vnd.openxmlformats-officedocument.spreadsheetml.revisionLog+xml"/>
  <Override PartName="/xl/revisions/revisionLog11411.xml" ContentType="application/vnd.openxmlformats-officedocument.spreadsheetml.revisionLog+xml"/>
  <Override PartName="/xl/revisions/revisionLog77.xml" ContentType="application/vnd.openxmlformats-officedocument.spreadsheetml.revisionLog+xml"/>
  <Override PartName="/xl/revisions/revisionLog106.xml" ContentType="application/vnd.openxmlformats-officedocument.spreadsheetml.revisionLog+xml"/>
  <Override PartName="/xl/revisions/revisionLog59.xml" ContentType="application/vnd.openxmlformats-officedocument.spreadsheetml.revisionLog+xml"/>
  <Override PartName="/xl/revisions/revisionLog117.xml" ContentType="application/vnd.openxmlformats-officedocument.spreadsheetml.revisionLog+xml"/>
  <Override PartName="/xl/revisions/revisionLog48.xml" ContentType="application/vnd.openxmlformats-officedocument.spreadsheetml.revisionLog+xml"/>
  <Override PartName="/xl/revisions/revisionLog95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124.xml" ContentType="application/vnd.openxmlformats-officedocument.spreadsheetml.revisionLog+xml"/>
  <Override PartName="/xl/revisions/revisionLog142.xml" ContentType="application/vnd.openxmlformats-officedocument.spreadsheetml.revisionLog+xml"/>
  <Override PartName="/xl/revisions/revisionLog1921.xml" ContentType="application/vnd.openxmlformats-officedocument.spreadsheetml.revisionLog+xml"/>
  <Override PartName="/xl/revisions/revisionLog142111.xml" ContentType="application/vnd.openxmlformats-officedocument.spreadsheetml.revisionLog+xml"/>
  <Override PartName="/xl/revisions/revisionLog66.xml" ContentType="application/vnd.openxmlformats-officedocument.spreadsheetml.revisionLog+xml"/>
  <Override PartName="/xl/revisions/revisionLog84.xml" ContentType="application/vnd.openxmlformats-officedocument.spreadsheetml.revisionLog+xml"/>
  <Override PartName="/xl/revisions/revisionLog1411.xml" ContentType="application/vnd.openxmlformats-officedocument.spreadsheetml.revisionLog+xml"/>
  <Override PartName="/xl/revisions/revisionLog44.xml" ContentType="application/vnd.openxmlformats-officedocument.spreadsheetml.revisionLog+xml"/>
  <Override PartName="/xl/revisions/revisionLog55.xml" ContentType="application/vnd.openxmlformats-officedocument.spreadsheetml.revisionLog+xml"/>
  <Override PartName="/xl/revisions/revisionLog102.xml" ContentType="application/vnd.openxmlformats-officedocument.spreadsheetml.revisionLog+xml"/>
  <Override PartName="/xl/revisions/revisionLog113.xml" ContentType="application/vnd.openxmlformats-officedocument.spreadsheetml.revisionLog+xml"/>
  <Override PartName="/xl/revisions/revisionLog1221.xml" ContentType="application/vnd.openxmlformats-officedocument.spreadsheetml.revisionLog+xml"/>
  <Override PartName="/xl/revisions/revisionLog91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1111211.xml" ContentType="application/vnd.openxmlformats-officedocument.spreadsheetml.revisionLog+xml"/>
  <Override PartName="/xl/revisions/revisionLog12211.xml" ContentType="application/vnd.openxmlformats-officedocument.spreadsheetml.revisionLog+xml"/>
  <Override PartName="/xl/revisions/revisionLog73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120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13111.xml" ContentType="application/vnd.openxmlformats-officedocument.spreadsheetml.revisionLog+xml"/>
  <Override PartName="/xl/revisions/revisionLog62.xml" ContentType="application/vnd.openxmlformats-officedocument.spreadsheetml.revisionLog+xml"/>
  <Override PartName="/xl/revisions/revisionLog80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11311.xml" ContentType="application/vnd.openxmlformats-officedocument.spreadsheetml.revisionLog+xml"/>
  <Override PartName="/xl/revisions/revisionLog51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1311.xml" ContentType="application/vnd.openxmlformats-officedocument.spreadsheetml.revisionLog+xml"/>
  <Override PartName="/xl/revisions/revisionLog1161.xml" ContentType="application/vnd.openxmlformats-officedocument.spreadsheetml.revisionLog+xml"/>
  <Override PartName="/xl/revisions/revisionLog192111.xml" ContentType="application/vnd.openxmlformats-officedocument.spreadsheetml.revisionLog+xml"/>
  <Override PartName="/xl/revisions/revisionLog1132.xml" ContentType="application/vnd.openxmlformats-officedocument.spreadsheetml.revisionLog+xml"/>
  <Override PartName="/xl/revisions/revisionLog89.xml" ContentType="application/vnd.openxmlformats-officedocument.spreadsheetml.revisionLog+xml"/>
  <Override PartName="/xl/revisions/revisionLog12111.xml" ContentType="application/vnd.openxmlformats-officedocument.spreadsheetml.revisionLog+xml"/>
  <Override PartName="/xl/revisions/revisionLog1121.xml" ContentType="application/vnd.openxmlformats-officedocument.spreadsheetml.revisionLog+xml"/>
  <Override PartName="/xl/revisions/revisionLog78.xml" ContentType="application/vnd.openxmlformats-officedocument.spreadsheetml.revisionLog+xml"/>
  <Override PartName="/xl/revisions/revisionLog67.xml" ContentType="application/vnd.openxmlformats-officedocument.spreadsheetml.revisionLog+xml"/>
  <Override PartName="/xl/revisions/revisionLog125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4520" windowHeight="11835"/>
  </bookViews>
  <sheets>
    <sheet name="Бюджет_3" sheetId="1" r:id="rId1"/>
  </sheets>
  <definedNames>
    <definedName name="Z_00CA8F43_B2CA_4C8D_A62F_861A12A85B9A_.wvu.PrintArea" localSheetId="0" hidden="1">Бюджет_3!$A$1:$F$33</definedName>
    <definedName name="Z_1654E261_3A13_4E5B_91C9_ADC4385A85BA_.wvu.PrintArea" localSheetId="0" hidden="1">Бюджет_3!$A$1:$F$33</definedName>
    <definedName name="Z_18FF838D_45E9_4413_AFBD_0E275A400FFC_.wvu.PrintArea" localSheetId="0" hidden="1">Бюджет_3!$A$1:$F$33</definedName>
    <definedName name="Z_2058BFDE_A117_4357_9DDB_4AAB7873BF5A_.wvu.PrintArea" localSheetId="0" hidden="1">Бюджет_3!$A$1:$F$33</definedName>
    <definedName name="Z_37760E9E_A94E_4D3D_8906_7AF6A8A8F772_.wvu.PrintArea" localSheetId="0" hidden="1">Бюджет_3!$A$1:$F$33</definedName>
    <definedName name="Z_3D565D3B_5340_4F48_A925_4914BDDE45AD_.wvu.PrintArea" localSheetId="0" hidden="1">Бюджет_3!$A$1:$F$33</definedName>
    <definedName name="Z_4A61A626_DFCA_41BE_9C0F_B4A658F85187_.wvu.PrintArea" localSheetId="0" hidden="1">Бюджет_3!$A$4:$F$33</definedName>
    <definedName name="Z_4ACA8448_D581_4573_9E6F_01A82F70FCDE_.wvu.PrintArea" localSheetId="0" hidden="1">Бюджет_3!$A$1:$F$33</definedName>
    <definedName name="Z_60D350AC_CD57_4174_89E0_AEF78C434FDF_.wvu.PrintArea" localSheetId="0" hidden="1">Бюджет_3!$A$4:$F$33</definedName>
    <definedName name="Z_698EF5BA_C1AE_4DEA_A18C_5A48D76FCE56_.wvu.PrintArea" localSheetId="0" hidden="1">Бюджет_3!$A$1:$F$33</definedName>
    <definedName name="Z_78E387D1_8FDF_4D70_A797_B0791EBB5DC5_.wvu.PrintArea" localSheetId="0" hidden="1">Бюджет_3!$A$1:$F$33</definedName>
    <definedName name="Z_950C4A57_4A92_4D09_B4A8_D58C5327F225_.wvu.PrintArea" localSheetId="0" hidden="1">Бюджет_3!$A$1:$F$33</definedName>
    <definedName name="Z_BE9329C7_BC88_4A33_BFB0_22E5652580D0_.wvu.PrintArea" localSheetId="0" hidden="1">Бюджет_3!$A$1:$F$33</definedName>
    <definedName name="Z_C58FC767_38F7_466F_9A6B_FC4E646B7681_.wvu.PrintArea" localSheetId="0" hidden="1">Бюджет_3!$A$1:$F$33</definedName>
    <definedName name="Z_C9A63B65_37D2_4DB0_90CC_9CA561F60947_.wvu.PrintArea" localSheetId="0" hidden="1">Бюджет_3!$A$4:$F$33</definedName>
    <definedName name="Z_D9B5986C_3A5C_4075_BD11_A1DF6757E0AA_.wvu.PrintArea" localSheetId="0" hidden="1">Бюджет_3!$A$1:$F$33</definedName>
    <definedName name="Z_FC1CCD85_7255_4945_9D32_ED5EDA38050E_.wvu.PrintArea" localSheetId="0" hidden="1">Бюджет_3!$A$1:$F$33</definedName>
    <definedName name="_xlnm.Print_Area" localSheetId="0">Бюджет_3!$A$1:$F$33</definedName>
  </definedNames>
  <calcPr calcId="124519" iterate="1"/>
  <customWorkbookViews>
    <customWorkbookView name="Полина Тимофеева - Личное представление" guid="{D9B5986C-3A5C-4075-BD11-A1DF6757E0AA}" mergeInterval="0" personalView="1" maximized="1" xWindow="1" yWindow="1" windowWidth="1440" windowHeight="670" activeSheetId="1"/>
    <customWorkbookView name="ХваталинаЮН - Личное представление" guid="{18FF838D-45E9-4413-AFBD-0E275A400FFC}" mergeInterval="0" personalView="1" maximized="1" xWindow="-8" yWindow="-8" windowWidth="1936" windowHeight="1056" activeSheetId="1"/>
    <customWorkbookView name="ЗиминаСИ - Личное представление" guid="{37760E9E-A94E-4D3D-8906-7AF6A8A8F772}" mergeInterval="0" personalView="1" maximized="1" xWindow="-8" yWindow="-8" windowWidth="1936" windowHeight="1056" activeSheetId="1"/>
    <customWorkbookView name="БабошинаИН - Личное представление" guid="{698EF5BA-C1AE-4DEA-A18C-5A48D76FCE56}" mergeInterval="0" personalView="1" maximized="1" xWindow="1" yWindow="1" windowWidth="1395" windowHeight="604" activeSheetId="1"/>
    <customWorkbookView name="АникинаСА - Личное представление" guid="{2058BFDE-A117-4357-9DDB-4AAB7873BF5A}" mergeInterval="0" personalView="1" maximized="1" xWindow="1" yWindow="1" windowWidth="1436" windowHeight="670" activeSheetId="1"/>
    <customWorkbookView name="Волкова Ю.Д. - Личное представление" guid="{1654E261-3A13-4E5B-91C9-ADC4385A85BA}" mergeInterval="0" personalView="1" maximized="1" xWindow="1" yWindow="1" windowWidth="1436" windowHeight="666" activeSheetId="1" showComments="commIndAndComment"/>
    <customWorkbookView name="БадиковаИВ - Личное представление" guid="{BE9329C7-BC88-4A33-BFB0-22E5652580D0}" mergeInterval="0" personalView="1" maximized="1" xWindow="1" yWindow="1" windowWidth="1600" windowHeight="670" activeSheetId="1"/>
    <customWorkbookView name="БеловаМИ - Личное представление" guid="{C58FC767-38F7-466F-9A6B-FC4E646B7681}" mergeInterval="0" personalView="1" maximized="1" xWindow="-8" yWindow="-8" windowWidth="1936" windowHeight="1056" activeSheetId="1"/>
    <customWorkbookView name="Пользователь - Личное представление" guid="{60D350AC-CD57-4174-89E0-AEF78C434FDF}" mergeInterval="0" personalView="1" maximized="1" xWindow="-8" yWindow="-8" windowWidth="1456" windowHeight="876" activeSheetId="1"/>
    <customWorkbookView name="ИвановаАГ - Личное представление" guid="{4ACA8448-D581-4573-9E6F-01A82F70FCDE}" mergeInterval="0" personalView="1" maximized="1" xWindow="-8" yWindow="-8" windowWidth="1936" windowHeight="1056" activeSheetId="1"/>
    <customWorkbookView name="КамышеваСВ - Личное представление" guid="{3D565D3B-5340-4F48-A925-4914BDDE45AD}" mergeInterval="0" personalView="1" maximized="1" xWindow="-8" yWindow="-8" windowWidth="1456" windowHeight="876" activeSheetId="1"/>
    <customWorkbookView name="АббакумоваОВ - Личное представление" guid="{950C4A57-4A92-4D09-B4A8-D58C5327F225}" mergeInterval="0" personalView="1" maximized="1" xWindow="-8" yWindow="-8" windowWidth="1456" windowHeight="876" activeSheetId="1"/>
    <customWorkbookView name="Артюшина Ю. Ю. - Личное представление" guid="{C9A63B65-37D2-4DB0-90CC-9CA561F60947}" mergeInterval="0" personalView="1" maximized="1" xWindow="1" yWindow="1" windowWidth="1596" windowHeight="669" activeSheetId="1"/>
    <customWorkbookView name="СилаеваТА - Личное представление" guid="{78E387D1-8FDF-4D70-A797-B0791EBB5DC5}" mergeInterval="0" personalView="1" maximized="1" xWindow="-8" yWindow="-8" windowWidth="1936" windowHeight="1056" activeSheetId="1"/>
    <customWorkbookView name="ГришинаОС - Личное представление" guid="{00CA8F43-B2CA-4C8D-A62F-861A12A85B9A}" mergeInterval="0" personalView="1" maximized="1" xWindow="-8" yWindow="-8" windowWidth="1936" windowHeight="1056" activeSheetId="1"/>
    <customWorkbookView name="СтепанченкоЮВ - Личное представление" guid="{4A61A626-DFCA-41BE-9C0F-B4A658F85187}" mergeInterval="0" personalView="1" maximized="1" xWindow="1" yWindow="1" windowWidth="1916" windowHeight="850" activeSheetId="1"/>
    <customWorkbookView name="ХламоваОИ - Личное представление" guid="{FC1CCD85-7255-4945-9D32-ED5EDA38050E}" mergeInterval="0" personalView="1" maximized="1" xWindow="1" yWindow="1" windowWidth="1916" windowHeight="586" activeSheetId="1"/>
  </customWorkbookViews>
</workbook>
</file>

<file path=xl/calcChain.xml><?xml version="1.0" encoding="utf-8"?>
<calcChain xmlns="http://schemas.openxmlformats.org/spreadsheetml/2006/main">
  <c r="D23" i="1"/>
  <c r="D21" l="1"/>
  <c r="D20"/>
  <c r="D15" l="1"/>
  <c r="D29"/>
  <c r="D26" l="1"/>
  <c r="D30" l="1"/>
  <c r="D22" l="1"/>
  <c r="D18" l="1"/>
  <c r="D19"/>
  <c r="D32" l="1"/>
  <c r="D31" l="1"/>
  <c r="D28" l="1"/>
  <c r="D17" l="1"/>
  <c r="D25" l="1"/>
  <c r="D16" l="1"/>
  <c r="D33" l="1"/>
  <c r="F26" l="1"/>
  <c r="F33" s="1"/>
  <c r="E26"/>
  <c r="E33" s="1"/>
</calcChain>
</file>

<file path=xl/sharedStrings.xml><?xml version="1.0" encoding="utf-8"?>
<sst xmlns="http://schemas.openxmlformats.org/spreadsheetml/2006/main" count="56" uniqueCount="55">
  <si>
    <t>Всего</t>
  </si>
  <si>
    <t>66 0 00 00000</t>
  </si>
  <si>
    <t>Муниципальная программа "Социальная поддержка отдельных категорий граждан на территории Энгельсского муниципального района"</t>
  </si>
  <si>
    <t>64 0 00 00000</t>
  </si>
  <si>
    <t>Муниципальная программа "Организация похоронного дела, содержание муниципальных жилых и нежилых помещений, находящихся в собственности Энгельсского муниципального района"</t>
  </si>
  <si>
    <t>61 0 00 00000</t>
  </si>
  <si>
    <t xml:space="preserve">Муниципальная программа "Создание на территории Энгельсского муниципального района новых мест в общеобразовательных организациях" </t>
  </si>
  <si>
    <t>55 0 00 00000</t>
  </si>
  <si>
    <t>Муниципальная программа "Обеспечение жильем молодых семей Энгельсского муниципального района"</t>
  </si>
  <si>
    <t>54 0 00 00000</t>
  </si>
  <si>
    <t>Муниципальная программа "Развитие системы дошкольного образования  Энгельсского муниципального района"</t>
  </si>
  <si>
    <t>53 0 00 00000</t>
  </si>
  <si>
    <t>Муниципальная программа "Развитие земельных отношений на территории Энгельсского муниципального района Саратовской области"</t>
  </si>
  <si>
    <t>52 0 00 00000</t>
  </si>
  <si>
    <t>Муниципальная программа «Профилактика правонарушений, терроризма, экстремизма и противодействие незаконному обороту наркотических средств на территории Энгельсского муниципального района»</t>
  </si>
  <si>
    <t>50 0 00 00000</t>
  </si>
  <si>
    <t>Муниципальная программа "Развитие культуры на территории Энгельсского муниципального района Саратовской области"</t>
  </si>
  <si>
    <t>49 0 00 00000</t>
  </si>
  <si>
    <t>Муниципальная программа "Предотвращение рисков, смягчение последствий чрезвычайных ситуаций техногенного характера, содержание автомобильных дорог вне границ населенных пунктов Энгельсского муниципального района"</t>
  </si>
  <si>
    <t>43 0 00 00000</t>
  </si>
  <si>
    <t>Муниципальная программа "Развитие образования в Энгельсском муниципальном районе"</t>
  </si>
  <si>
    <t>33 0 00 00000</t>
  </si>
  <si>
    <t>Муниципальная программа "Управление муниципальными финансами Энгельсского муниципального района"</t>
  </si>
  <si>
    <t>32 0 00 00000</t>
  </si>
  <si>
    <t>Муниципальная программа "Развитие физической культуры и спорта на территории Энгельсского муниципального района Саратовской области"</t>
  </si>
  <si>
    <t>31 0 00 00000</t>
  </si>
  <si>
    <t>Муниципальная программа "Молодежь Энгельсского муниципального района"</t>
  </si>
  <si>
    <t>30 0 00 00000</t>
  </si>
  <si>
    <t>Муниципальная программа "Эффективное управление и распоряжение муниципальным имуществом Энгельсского муниципального района"</t>
  </si>
  <si>
    <t>1Н 0 00 00000</t>
  </si>
  <si>
    <t>Муниципальная программа "Обеспечение коммунальной и транспортной инфраструктурой сформированных земельных участков для индивидуального жилищного строительства, предназначенных для предоставления (предоставленных) семьям, имеющим трех и более детей, на территории поселений, входящих в состав Энгельсского муниципального района"</t>
  </si>
  <si>
    <t>1Г 0 00 00000</t>
  </si>
  <si>
    <t>Муниципальная программа "Совершенствование системы оплаты труда работников отдельных муниципальных учреждений Энгельсского муниципального района "</t>
  </si>
  <si>
    <t>2027 год</t>
  </si>
  <si>
    <t>2026 год</t>
  </si>
  <si>
    <t>2025 год</t>
  </si>
  <si>
    <t>Наименование</t>
  </si>
  <si>
    <t>Приложение 6</t>
  </si>
  <si>
    <t>(тыс.рублей)</t>
  </si>
  <si>
    <t>Перечень муниципальных программ  и объёмы бюджетных ассигнований на их реализацию на 2025 год и на плановый период 2026 и 2027 годов</t>
  </si>
  <si>
    <t xml:space="preserve"> </t>
  </si>
  <si>
    <t>от 19 декабря 2024 года № 236/36-2024</t>
  </si>
  <si>
    <t xml:space="preserve">            Приложение 2</t>
  </si>
  <si>
    <t>1Е 0 00 00000</t>
  </si>
  <si>
    <t>1М 0 00 00000</t>
  </si>
  <si>
    <t>Муниципальная программа «Создание муниципальной системы оповещения населения Энгельсского муниципального района»</t>
  </si>
  <si>
    <t>Муниципальная программа "Повышение качества водоснабжения населения и водоотведения в границах поселений, входящих в состав Энгельсского муниципального района"</t>
  </si>
  <si>
    <t>87 0 00 00000</t>
  </si>
  <si>
    <t>85 0 00 00000</t>
  </si>
  <si>
    <t>Муниципальная программа "Переселение граждан Энгельсского муниципального района из аварийного жилищного фонда"</t>
  </si>
  <si>
    <t>Муниципальная программа "Переселение граждан Энгельсского муниципального района из аварийного жилищного фонда в 2022-2027 годах"</t>
  </si>
  <si>
    <t xml:space="preserve">к  Решению Собрания депутатов Энгельсского муниципального района </t>
  </si>
  <si>
    <t>к Решению Собрания депутатов Энгельсского муниципального района</t>
  </si>
  <si>
    <t>Целевая
 статья</t>
  </si>
  <si>
    <t>от 15 октября 2025 года № 344/58-2025</t>
  </si>
</sst>
</file>

<file path=xl/styles.xml><?xml version="1.0" encoding="utf-8"?>
<styleSheet xmlns="http://schemas.openxmlformats.org/spreadsheetml/2006/main">
  <numFmts count="5">
    <numFmt numFmtId="164" formatCode="#,##0.0;[Red]\-#,##0.0"/>
    <numFmt numFmtId="165" formatCode="#,##0.0;[Red]\-#,##0.0;0.0"/>
    <numFmt numFmtId="166" formatCode="0000000000"/>
    <numFmt numFmtId="167" formatCode="0.0"/>
    <numFmt numFmtId="168" formatCode="#,##0.0"/>
  </numFmts>
  <fonts count="11">
    <font>
      <sz val="10"/>
      <name val="Arial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35">
    <xf numFmtId="0" fontId="0" fillId="0" borderId="0" xfId="0"/>
    <xf numFmtId="0" fontId="0" fillId="0" borderId="0" xfId="0" applyProtection="1"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NumberFormat="1" applyFont="1" applyFill="1" applyAlignment="1" applyProtection="1">
      <alignment horizontal="right" vertical="top" wrapText="1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/>
    <xf numFmtId="49" fontId="7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right" vertical="center"/>
    </xf>
    <xf numFmtId="49" fontId="7" fillId="0" borderId="0" xfId="0" applyNumberFormat="1" applyFont="1" applyFill="1" applyAlignment="1">
      <alignment horizontal="right" vertical="center"/>
    </xf>
    <xf numFmtId="167" fontId="0" fillId="0" borderId="0" xfId="0" applyNumberFormat="1"/>
    <xf numFmtId="2" fontId="0" fillId="0" borderId="0" xfId="0" applyNumberFormat="1"/>
    <xf numFmtId="168" fontId="0" fillId="0" borderId="0" xfId="0" applyNumberFormat="1"/>
    <xf numFmtId="165" fontId="2" fillId="0" borderId="4" xfId="0" applyNumberFormat="1" applyFont="1" applyFill="1" applyBorder="1" applyAlignment="1" applyProtection="1">
      <protection hidden="1"/>
    </xf>
    <xf numFmtId="0" fontId="0" fillId="0" borderId="0" xfId="0" applyFill="1"/>
    <xf numFmtId="165" fontId="2" fillId="0" borderId="5" xfId="0" applyNumberFormat="1" applyFont="1" applyFill="1" applyBorder="1" applyAlignment="1" applyProtection="1">
      <protection hidden="1"/>
    </xf>
    <xf numFmtId="0" fontId="10" fillId="0" borderId="0" xfId="0" applyFont="1"/>
    <xf numFmtId="166" fontId="2" fillId="0" borderId="1" xfId="0" applyNumberFormat="1" applyFont="1" applyFill="1" applyBorder="1" applyAlignment="1" applyProtection="1">
      <alignment vertical="center" wrapText="1"/>
      <protection hidden="1"/>
    </xf>
    <xf numFmtId="166" fontId="6" fillId="0" borderId="1" xfId="0" applyNumberFormat="1" applyFont="1" applyFill="1" applyBorder="1" applyAlignment="1" applyProtection="1">
      <alignment horizontal="center" vertical="center"/>
      <protection hidden="1"/>
    </xf>
    <xf numFmtId="165" fontId="6" fillId="0" borderId="1" xfId="0" applyNumberFormat="1" applyFont="1" applyFill="1" applyBorder="1" applyAlignment="1" applyProtection="1">
      <alignment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vertical="center" wrapText="1"/>
      <protection hidden="1"/>
    </xf>
    <xf numFmtId="165" fontId="2" fillId="0" borderId="1" xfId="0" applyNumberFormat="1" applyFont="1" applyFill="1" applyBorder="1" applyAlignment="1" applyProtection="1">
      <alignment vertical="center"/>
      <protection hidden="1"/>
    </xf>
    <xf numFmtId="165" fontId="9" fillId="0" borderId="1" xfId="0" applyNumberFormat="1" applyFont="1" applyFill="1" applyBorder="1" applyAlignment="1" applyProtection="1">
      <alignment vertical="center"/>
      <protection hidden="1"/>
    </xf>
    <xf numFmtId="166" fontId="2" fillId="0" borderId="3" xfId="0" applyNumberFormat="1" applyFont="1" applyFill="1" applyBorder="1" applyAlignment="1" applyProtection="1">
      <alignment vertical="center" wrapText="1"/>
      <protection hidden="1"/>
    </xf>
    <xf numFmtId="165" fontId="6" fillId="0" borderId="3" xfId="0" applyNumberFormat="1" applyFont="1" applyFill="1" applyBorder="1" applyAlignment="1" applyProtection="1">
      <alignment vertical="center"/>
      <protection hidden="1"/>
    </xf>
    <xf numFmtId="166" fontId="6" fillId="0" borderId="3" xfId="0" applyNumberFormat="1" applyFont="1" applyFill="1" applyBorder="1" applyAlignment="1" applyProtection="1">
      <alignment vertical="center" wrapText="1"/>
      <protection hidden="1"/>
    </xf>
    <xf numFmtId="0" fontId="1" fillId="0" borderId="3" xfId="1" applyNumberFormat="1" applyFont="1" applyFill="1" applyBorder="1" applyAlignment="1" applyProtection="1">
      <alignment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4" fontId="1" fillId="0" borderId="3" xfId="1" applyNumberFormat="1" applyFont="1" applyFill="1" applyBorder="1" applyAlignment="1" applyProtection="1">
      <alignment vertical="center"/>
      <protection hidden="1"/>
    </xf>
    <xf numFmtId="0" fontId="7" fillId="0" borderId="0" xfId="0" applyNumberFormat="1" applyFont="1" applyFill="1" applyAlignment="1" applyProtection="1">
      <alignment horizontal="right" vertical="top" wrapText="1"/>
      <protection hidden="1"/>
    </xf>
    <xf numFmtId="0" fontId="8" fillId="0" borderId="0" xfId="0" applyNumberFormat="1" applyFont="1" applyFill="1" applyAlignment="1" applyProtection="1">
      <alignment horizontal="right" vertical="top"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17" Type="http://schemas.openxmlformats.org/officeDocument/2006/relationships/revisionLog" Target="revisionLog33.xml"/><Relationship Id="rId231" Type="http://schemas.openxmlformats.org/officeDocument/2006/relationships/revisionLog" Target="revisionLog96.xml"/><Relationship Id="rId252" Type="http://schemas.openxmlformats.org/officeDocument/2006/relationships/revisionLog" Target="revisionLog120.xml"/><Relationship Id="rId84" Type="http://schemas.openxmlformats.org/officeDocument/2006/relationships/revisionLog" Target="revisionLog17.xml"/><Relationship Id="rId138" Type="http://schemas.openxmlformats.org/officeDocument/2006/relationships/revisionLog" Target="revisionLog44.xml"/><Relationship Id="rId159" Type="http://schemas.openxmlformats.org/officeDocument/2006/relationships/revisionLog" Target="revisionLog13.xml"/><Relationship Id="rId89" Type="http://schemas.openxmlformats.org/officeDocument/2006/relationships/revisionLog" Target="revisionLog121.xml"/><Relationship Id="rId112" Type="http://schemas.openxmlformats.org/officeDocument/2006/relationships/revisionLog" Target="revisionLog28.xml"/><Relationship Id="rId133" Type="http://schemas.openxmlformats.org/officeDocument/2006/relationships/revisionLog" Target="revisionLog12.xml"/><Relationship Id="rId154" Type="http://schemas.openxmlformats.org/officeDocument/2006/relationships/revisionLog" Target="revisionLog55.xml"/><Relationship Id="rId175" Type="http://schemas.openxmlformats.org/officeDocument/2006/relationships/revisionLog" Target="revisionLog63.xml"/><Relationship Id="rId170" Type="http://schemas.openxmlformats.org/officeDocument/2006/relationships/revisionLog" Target="revisionLog15.xml"/><Relationship Id="rId191" Type="http://schemas.openxmlformats.org/officeDocument/2006/relationships/revisionLog" Target="revisionLog74.xml"/><Relationship Id="rId205" Type="http://schemas.openxmlformats.org/officeDocument/2006/relationships/revisionLog" Target="revisionLog81.xml"/><Relationship Id="rId226" Type="http://schemas.openxmlformats.org/officeDocument/2006/relationships/revisionLog" Target="revisionLog11.xml"/><Relationship Id="rId247" Type="http://schemas.openxmlformats.org/officeDocument/2006/relationships/revisionLog" Target="revisionLog105.xml"/><Relationship Id="rId196" Type="http://schemas.openxmlformats.org/officeDocument/2006/relationships/revisionLog" Target="revisionLog76.xml"/><Relationship Id="rId200" Type="http://schemas.openxmlformats.org/officeDocument/2006/relationships/revisionLog" Target="revisionLog77.xml"/><Relationship Id="rId107" Type="http://schemas.openxmlformats.org/officeDocument/2006/relationships/revisionLog" Target="revisionLog24.xml"/><Relationship Id="rId221" Type="http://schemas.openxmlformats.org/officeDocument/2006/relationships/revisionLog" Target="revisionLog111.xml"/><Relationship Id="rId242" Type="http://schemas.openxmlformats.org/officeDocument/2006/relationships/revisionLog" Target="revisionLog104.xml"/><Relationship Id="rId128" Type="http://schemas.openxmlformats.org/officeDocument/2006/relationships/revisionLog" Target="revisionLog122.xml"/><Relationship Id="rId149" Type="http://schemas.openxmlformats.org/officeDocument/2006/relationships/revisionLog" Target="revisionLog53.xml"/><Relationship Id="rId79" Type="http://schemas.openxmlformats.org/officeDocument/2006/relationships/revisionLog" Target="revisionLog6.xml"/><Relationship Id="rId102" Type="http://schemas.openxmlformats.org/officeDocument/2006/relationships/revisionLog" Target="revisionLog9.xml"/><Relationship Id="rId123" Type="http://schemas.openxmlformats.org/officeDocument/2006/relationships/revisionLog" Target="revisionLog37.xml"/><Relationship Id="rId144" Type="http://schemas.openxmlformats.org/officeDocument/2006/relationships/revisionLog" Target="revisionLog50.xml"/><Relationship Id="rId95" Type="http://schemas.openxmlformats.org/officeDocument/2006/relationships/revisionLog" Target="revisionLog3.xml"/><Relationship Id="rId160" Type="http://schemas.openxmlformats.org/officeDocument/2006/relationships/revisionLog" Target="revisionLog16.xml"/><Relationship Id="rId181" Type="http://schemas.openxmlformats.org/officeDocument/2006/relationships/revisionLog" Target="revisionLog1111.xml"/><Relationship Id="rId216" Type="http://schemas.openxmlformats.org/officeDocument/2006/relationships/revisionLog" Target="revisionLog14.xml"/><Relationship Id="rId237" Type="http://schemas.openxmlformats.org/officeDocument/2006/relationships/revisionLog" Target="revisionLog102.xml"/><Relationship Id="rId90" Type="http://schemas.openxmlformats.org/officeDocument/2006/relationships/revisionLog" Target="revisionLog13111.xml"/><Relationship Id="rId165" Type="http://schemas.openxmlformats.org/officeDocument/2006/relationships/revisionLog" Target="revisionLog18.xml"/><Relationship Id="rId186" Type="http://schemas.openxmlformats.org/officeDocument/2006/relationships/revisionLog" Target="revisionLog70.xml"/><Relationship Id="rId258" Type="http://schemas.openxmlformats.org/officeDocument/2006/relationships/revisionLog" Target="revisionLog19.xml"/><Relationship Id="rId211" Type="http://schemas.openxmlformats.org/officeDocument/2006/relationships/revisionLog" Target="revisionLog85.xml"/><Relationship Id="rId232" Type="http://schemas.openxmlformats.org/officeDocument/2006/relationships/revisionLog" Target="revisionLog97.xml"/><Relationship Id="rId253" Type="http://schemas.openxmlformats.org/officeDocument/2006/relationships/revisionLog" Target="revisionLog124.xml"/><Relationship Id="rId118" Type="http://schemas.openxmlformats.org/officeDocument/2006/relationships/revisionLog" Target="revisionLog110.xml"/><Relationship Id="rId139" Type="http://schemas.openxmlformats.org/officeDocument/2006/relationships/revisionLog" Target="revisionLog45.xml"/><Relationship Id="rId113" Type="http://schemas.openxmlformats.org/officeDocument/2006/relationships/revisionLog" Target="revisionLog29.xml"/><Relationship Id="rId134" Type="http://schemas.openxmlformats.org/officeDocument/2006/relationships/revisionLog" Target="revisionLog41.xml"/><Relationship Id="rId85" Type="http://schemas.openxmlformats.org/officeDocument/2006/relationships/revisionLog" Target="revisionLog191.xml"/><Relationship Id="rId150" Type="http://schemas.openxmlformats.org/officeDocument/2006/relationships/revisionLog" Target="revisionLog54.xml"/><Relationship Id="rId171" Type="http://schemas.openxmlformats.org/officeDocument/2006/relationships/revisionLog" Target="revisionLog61.xml"/><Relationship Id="rId192" Type="http://schemas.openxmlformats.org/officeDocument/2006/relationships/revisionLog" Target="revisionLog112.xml"/><Relationship Id="rId206" Type="http://schemas.openxmlformats.org/officeDocument/2006/relationships/revisionLog" Target="revisionLog142.xml"/><Relationship Id="rId227" Type="http://schemas.openxmlformats.org/officeDocument/2006/relationships/revisionLog" Target="revisionLog192.xml"/><Relationship Id="rId80" Type="http://schemas.openxmlformats.org/officeDocument/2006/relationships/revisionLog" Target="revisionLog11111.xml"/><Relationship Id="rId155" Type="http://schemas.openxmlformats.org/officeDocument/2006/relationships/revisionLog" Target="revisionLog56.xml"/><Relationship Id="rId176" Type="http://schemas.openxmlformats.org/officeDocument/2006/relationships/revisionLog" Target="revisionLog141.xml"/><Relationship Id="rId197" Type="http://schemas.openxmlformats.org/officeDocument/2006/relationships/revisionLog" Target="revisionLog115.xml"/><Relationship Id="rId248" Type="http://schemas.openxmlformats.org/officeDocument/2006/relationships/revisionLog" Target="revisionLog106.xml"/><Relationship Id="rId201" Type="http://schemas.openxmlformats.org/officeDocument/2006/relationships/revisionLog" Target="revisionLog1421.xml"/><Relationship Id="rId222" Type="http://schemas.openxmlformats.org/officeDocument/2006/relationships/revisionLog" Target="revisionLog1921.xml"/><Relationship Id="rId243" Type="http://schemas.openxmlformats.org/officeDocument/2006/relationships/revisionLog" Target="revisionLog113.xml"/><Relationship Id="rId108" Type="http://schemas.openxmlformats.org/officeDocument/2006/relationships/revisionLog" Target="revisionLog25.xml"/><Relationship Id="rId129" Type="http://schemas.openxmlformats.org/officeDocument/2006/relationships/revisionLog" Target="revisionLog123.xml"/><Relationship Id="rId103" Type="http://schemas.openxmlformats.org/officeDocument/2006/relationships/revisionLog" Target="revisionLog1311.xml"/><Relationship Id="rId124" Type="http://schemas.openxmlformats.org/officeDocument/2006/relationships/revisionLog" Target="revisionLog38.xml"/><Relationship Id="rId96" Type="http://schemas.openxmlformats.org/officeDocument/2006/relationships/revisionLog" Target="revisionLog13112.xml"/><Relationship Id="rId140" Type="http://schemas.openxmlformats.org/officeDocument/2006/relationships/revisionLog" Target="revisionLog46.xml"/><Relationship Id="rId161" Type="http://schemas.openxmlformats.org/officeDocument/2006/relationships/revisionLog" Target="revisionLog59.xml"/><Relationship Id="rId182" Type="http://schemas.openxmlformats.org/officeDocument/2006/relationships/revisionLog" Target="revisionLog68.xml"/><Relationship Id="rId217" Type="http://schemas.openxmlformats.org/officeDocument/2006/relationships/revisionLog" Target="revisionLog19211.xml"/><Relationship Id="rId91" Type="http://schemas.openxmlformats.org/officeDocument/2006/relationships/revisionLog" Target="revisionLog22.xml"/><Relationship Id="rId145" Type="http://schemas.openxmlformats.org/officeDocument/2006/relationships/revisionLog" Target="revisionLog11211.xml"/><Relationship Id="rId166" Type="http://schemas.openxmlformats.org/officeDocument/2006/relationships/revisionLog" Target="revisionLog1141.xml"/><Relationship Id="rId187" Type="http://schemas.openxmlformats.org/officeDocument/2006/relationships/revisionLog" Target="revisionLog71.xml"/><Relationship Id="rId238" Type="http://schemas.openxmlformats.org/officeDocument/2006/relationships/revisionLog" Target="revisionLog1131.xml"/><Relationship Id="rId259" Type="http://schemas.openxmlformats.org/officeDocument/2006/relationships/revisionLog" Target="revisionLog127.xml"/><Relationship Id="rId212" Type="http://schemas.openxmlformats.org/officeDocument/2006/relationships/revisionLog" Target="revisionLog86.xml"/><Relationship Id="rId233" Type="http://schemas.openxmlformats.org/officeDocument/2006/relationships/revisionLog" Target="revisionLog98.xml"/><Relationship Id="rId254" Type="http://schemas.openxmlformats.org/officeDocument/2006/relationships/revisionLog" Target="revisionLog114.xml"/><Relationship Id="rId119" Type="http://schemas.openxmlformats.org/officeDocument/2006/relationships/revisionLog" Target="revisionLog1221.xml"/><Relationship Id="rId114" Type="http://schemas.openxmlformats.org/officeDocument/2006/relationships/revisionLog" Target="revisionLog30.xml"/><Relationship Id="rId81" Type="http://schemas.openxmlformats.org/officeDocument/2006/relationships/revisionLog" Target="revisionLog10.xml"/><Relationship Id="rId86" Type="http://schemas.openxmlformats.org/officeDocument/2006/relationships/revisionLog" Target="revisionLog20.xml"/><Relationship Id="rId130" Type="http://schemas.openxmlformats.org/officeDocument/2006/relationships/revisionLog" Target="revisionLog15112.xml"/><Relationship Id="rId135" Type="http://schemas.openxmlformats.org/officeDocument/2006/relationships/revisionLog" Target="revisionLog42.xml"/><Relationship Id="rId151" Type="http://schemas.openxmlformats.org/officeDocument/2006/relationships/revisionLog" Target="revisionLog162.xml"/><Relationship Id="rId156" Type="http://schemas.openxmlformats.org/officeDocument/2006/relationships/revisionLog" Target="revisionLog57.xml"/><Relationship Id="rId177" Type="http://schemas.openxmlformats.org/officeDocument/2006/relationships/revisionLog" Target="revisionLog64.xml"/><Relationship Id="rId198" Type="http://schemas.openxmlformats.org/officeDocument/2006/relationships/revisionLog" Target="revisionLog117.xml"/><Relationship Id="rId172" Type="http://schemas.openxmlformats.org/officeDocument/2006/relationships/revisionLog" Target="revisionLog1161.xml"/><Relationship Id="rId193" Type="http://schemas.openxmlformats.org/officeDocument/2006/relationships/revisionLog" Target="revisionLog1171.xml"/><Relationship Id="rId202" Type="http://schemas.openxmlformats.org/officeDocument/2006/relationships/revisionLog" Target="revisionLog78.xml"/><Relationship Id="rId207" Type="http://schemas.openxmlformats.org/officeDocument/2006/relationships/revisionLog" Target="revisionLog82.xml"/><Relationship Id="rId223" Type="http://schemas.openxmlformats.org/officeDocument/2006/relationships/revisionLog" Target="revisionLog91.xml"/><Relationship Id="rId228" Type="http://schemas.openxmlformats.org/officeDocument/2006/relationships/revisionLog" Target="revisionLog11311.xml"/><Relationship Id="rId244" Type="http://schemas.openxmlformats.org/officeDocument/2006/relationships/revisionLog" Target="revisionLog1142.xml"/><Relationship Id="rId249" Type="http://schemas.openxmlformats.org/officeDocument/2006/relationships/revisionLog" Target="revisionLog107.xml"/><Relationship Id="rId109" Type="http://schemas.openxmlformats.org/officeDocument/2006/relationships/revisionLog" Target="revisionLog11611.xml"/><Relationship Id="rId260" Type="http://schemas.openxmlformats.org/officeDocument/2006/relationships/revisionLog" Target="revisionLog118.xml"/><Relationship Id="rId76" Type="http://schemas.openxmlformats.org/officeDocument/2006/relationships/revisionLog" Target="revisionLog5.xml"/><Relationship Id="rId97" Type="http://schemas.openxmlformats.org/officeDocument/2006/relationships/revisionLog" Target="revisionLog4.xml"/><Relationship Id="rId104" Type="http://schemas.openxmlformats.org/officeDocument/2006/relationships/revisionLog" Target="revisionLog131.xml"/><Relationship Id="rId120" Type="http://schemas.openxmlformats.org/officeDocument/2006/relationships/revisionLog" Target="revisionLog34.xml"/><Relationship Id="rId125" Type="http://schemas.openxmlformats.org/officeDocument/2006/relationships/revisionLog" Target="revisionLog39.xml"/><Relationship Id="rId141" Type="http://schemas.openxmlformats.org/officeDocument/2006/relationships/revisionLog" Target="revisionLog47.xml"/><Relationship Id="rId146" Type="http://schemas.openxmlformats.org/officeDocument/2006/relationships/revisionLog" Target="revisionLog143.xml"/><Relationship Id="rId167" Type="http://schemas.openxmlformats.org/officeDocument/2006/relationships/revisionLog" Target="revisionLog60.xml"/><Relationship Id="rId188" Type="http://schemas.openxmlformats.org/officeDocument/2006/relationships/revisionLog" Target="revisionLog72.xml"/><Relationship Id="rId92" Type="http://schemas.openxmlformats.org/officeDocument/2006/relationships/revisionLog" Target="revisionLog23.xml"/><Relationship Id="rId162" Type="http://schemas.openxmlformats.org/officeDocument/2006/relationships/revisionLog" Target="revisionLog151.xml"/><Relationship Id="rId183" Type="http://schemas.openxmlformats.org/officeDocument/2006/relationships/revisionLog" Target="revisionLog69.xml"/><Relationship Id="rId213" Type="http://schemas.openxmlformats.org/officeDocument/2006/relationships/revisionLog" Target="revisionLog87.xml"/><Relationship Id="rId218" Type="http://schemas.openxmlformats.org/officeDocument/2006/relationships/revisionLog" Target="revisionLog89.xml"/><Relationship Id="rId234" Type="http://schemas.openxmlformats.org/officeDocument/2006/relationships/revisionLog" Target="revisionLog99.xml"/><Relationship Id="rId239" Type="http://schemas.openxmlformats.org/officeDocument/2006/relationships/revisionLog" Target="revisionLog11421.xml"/><Relationship Id="rId250" Type="http://schemas.openxmlformats.org/officeDocument/2006/relationships/revisionLog" Target="revisionLog108.xml"/><Relationship Id="rId255" Type="http://schemas.openxmlformats.org/officeDocument/2006/relationships/revisionLog" Target="revisionLog126.xml"/><Relationship Id="rId87" Type="http://schemas.openxmlformats.org/officeDocument/2006/relationships/revisionLog" Target="revisionLog21.xml"/><Relationship Id="rId110" Type="http://schemas.openxmlformats.org/officeDocument/2006/relationships/revisionLog" Target="revisionLog26.xml"/><Relationship Id="rId115" Type="http://schemas.openxmlformats.org/officeDocument/2006/relationships/revisionLog" Target="revisionLog31.xml"/><Relationship Id="rId131" Type="http://schemas.openxmlformats.org/officeDocument/2006/relationships/revisionLog" Target="revisionLog1412.xml"/><Relationship Id="rId136" Type="http://schemas.openxmlformats.org/officeDocument/2006/relationships/revisionLog" Target="revisionLog43.xml"/><Relationship Id="rId157" Type="http://schemas.openxmlformats.org/officeDocument/2006/relationships/revisionLog" Target="revisionLog1511.xml"/><Relationship Id="rId178" Type="http://schemas.openxmlformats.org/officeDocument/2006/relationships/revisionLog" Target="revisionLog65.xml"/><Relationship Id="rId82" Type="http://schemas.openxmlformats.org/officeDocument/2006/relationships/revisionLog" Target="revisionLog12111.xml"/><Relationship Id="rId152" Type="http://schemas.openxmlformats.org/officeDocument/2006/relationships/revisionLog" Target="revisionLog15111.xml"/><Relationship Id="rId173" Type="http://schemas.openxmlformats.org/officeDocument/2006/relationships/revisionLog" Target="revisionLog1111211.xml"/><Relationship Id="rId194" Type="http://schemas.openxmlformats.org/officeDocument/2006/relationships/revisionLog" Target="revisionLog75.xml"/><Relationship Id="rId199" Type="http://schemas.openxmlformats.org/officeDocument/2006/relationships/revisionLog" Target="revisionLog144.xml"/><Relationship Id="rId203" Type="http://schemas.openxmlformats.org/officeDocument/2006/relationships/revisionLog" Target="revisionLog79.xml"/><Relationship Id="rId208" Type="http://schemas.openxmlformats.org/officeDocument/2006/relationships/revisionLog" Target="revisionLog83.xml"/><Relationship Id="rId229" Type="http://schemas.openxmlformats.org/officeDocument/2006/relationships/revisionLog" Target="revisionLog94.xml"/><Relationship Id="rId224" Type="http://schemas.openxmlformats.org/officeDocument/2006/relationships/revisionLog" Target="revisionLog92.xml"/><Relationship Id="rId240" Type="http://schemas.openxmlformats.org/officeDocument/2006/relationships/revisionLog" Target="revisionLog1181.xml"/><Relationship Id="rId245" Type="http://schemas.openxmlformats.org/officeDocument/2006/relationships/revisionLog" Target="revisionLog119.xml"/><Relationship Id="rId261" Type="http://schemas.openxmlformats.org/officeDocument/2006/relationships/revisionLog" Target="revisionLog125.xml"/><Relationship Id="rId77" Type="http://schemas.openxmlformats.org/officeDocument/2006/relationships/revisionLog" Target="revisionLog1211111.xml"/><Relationship Id="rId100" Type="http://schemas.openxmlformats.org/officeDocument/2006/relationships/revisionLog" Target="revisionLog151111.xml"/><Relationship Id="rId105" Type="http://schemas.openxmlformats.org/officeDocument/2006/relationships/revisionLog" Target="revisionLog181.xml"/><Relationship Id="rId126" Type="http://schemas.openxmlformats.org/officeDocument/2006/relationships/revisionLog" Target="revisionLog1921111.xml"/><Relationship Id="rId147" Type="http://schemas.openxmlformats.org/officeDocument/2006/relationships/revisionLog" Target="revisionLog51.xml"/><Relationship Id="rId168" Type="http://schemas.openxmlformats.org/officeDocument/2006/relationships/revisionLog" Target="revisionLog11112111.xml"/><Relationship Id="rId93" Type="http://schemas.openxmlformats.org/officeDocument/2006/relationships/revisionLog" Target="revisionLog2.xml"/><Relationship Id="rId98" Type="http://schemas.openxmlformats.org/officeDocument/2006/relationships/revisionLog" Target="revisionLog12211.xml"/><Relationship Id="rId121" Type="http://schemas.openxmlformats.org/officeDocument/2006/relationships/revisionLog" Target="revisionLog35.xml"/><Relationship Id="rId142" Type="http://schemas.openxmlformats.org/officeDocument/2006/relationships/revisionLog" Target="revisionLog48.xml"/><Relationship Id="rId163" Type="http://schemas.openxmlformats.org/officeDocument/2006/relationships/revisionLog" Target="revisionLog1121.xml"/><Relationship Id="rId184" Type="http://schemas.openxmlformats.org/officeDocument/2006/relationships/revisionLog" Target="revisionLog1132.xml"/><Relationship Id="rId189" Type="http://schemas.openxmlformats.org/officeDocument/2006/relationships/revisionLog" Target="revisionLog114211.xml"/><Relationship Id="rId219" Type="http://schemas.openxmlformats.org/officeDocument/2006/relationships/revisionLog" Target="revisionLog90.xml"/><Relationship Id="rId214" Type="http://schemas.openxmlformats.org/officeDocument/2006/relationships/revisionLog" Target="revisionLog88.xml"/><Relationship Id="rId230" Type="http://schemas.openxmlformats.org/officeDocument/2006/relationships/revisionLog" Target="revisionLog95.xml"/><Relationship Id="rId235" Type="http://schemas.openxmlformats.org/officeDocument/2006/relationships/revisionLog" Target="revisionLog100.xml"/><Relationship Id="rId251" Type="http://schemas.openxmlformats.org/officeDocument/2006/relationships/revisionLog" Target="revisionLog109.xml"/><Relationship Id="rId256" Type="http://schemas.openxmlformats.org/officeDocument/2006/relationships/revisionLog" Target="revisionLog1162.xml"/><Relationship Id="rId116" Type="http://schemas.openxmlformats.org/officeDocument/2006/relationships/revisionLog" Target="revisionLog32.xml"/><Relationship Id="rId137" Type="http://schemas.openxmlformats.org/officeDocument/2006/relationships/revisionLog" Target="revisionLog14211.xml"/><Relationship Id="rId158" Type="http://schemas.openxmlformats.org/officeDocument/2006/relationships/revisionLog" Target="revisionLog58.xml"/><Relationship Id="rId83" Type="http://schemas.openxmlformats.org/officeDocument/2006/relationships/revisionLog" Target="revisionLog161.xml"/><Relationship Id="rId88" Type="http://schemas.openxmlformats.org/officeDocument/2006/relationships/revisionLog" Target="revisionLog1211.xml"/><Relationship Id="rId111" Type="http://schemas.openxmlformats.org/officeDocument/2006/relationships/revisionLog" Target="revisionLog27.xml"/><Relationship Id="rId132" Type="http://schemas.openxmlformats.org/officeDocument/2006/relationships/revisionLog" Target="revisionLog142111.xml"/><Relationship Id="rId153" Type="http://schemas.openxmlformats.org/officeDocument/2006/relationships/revisionLog" Target="revisionLog113111.xml"/><Relationship Id="rId174" Type="http://schemas.openxmlformats.org/officeDocument/2006/relationships/revisionLog" Target="revisionLog62.xml"/><Relationship Id="rId179" Type="http://schemas.openxmlformats.org/officeDocument/2006/relationships/revisionLog" Target="revisionLog66.xml"/><Relationship Id="rId195" Type="http://schemas.openxmlformats.org/officeDocument/2006/relationships/revisionLog" Target="revisionLog1151.xml"/><Relationship Id="rId209" Type="http://schemas.openxmlformats.org/officeDocument/2006/relationships/revisionLog" Target="revisionLog84.xml"/><Relationship Id="rId190" Type="http://schemas.openxmlformats.org/officeDocument/2006/relationships/revisionLog" Target="revisionLog73.xml"/><Relationship Id="rId204" Type="http://schemas.openxmlformats.org/officeDocument/2006/relationships/revisionLog" Target="revisionLog80.xml"/><Relationship Id="rId220" Type="http://schemas.openxmlformats.org/officeDocument/2006/relationships/revisionLog" Target="revisionLog11112.xml"/><Relationship Id="rId225" Type="http://schemas.openxmlformats.org/officeDocument/2006/relationships/revisionLog" Target="revisionLog93.xml"/><Relationship Id="rId241" Type="http://schemas.openxmlformats.org/officeDocument/2006/relationships/revisionLog" Target="revisionLog103.xml"/><Relationship Id="rId246" Type="http://schemas.openxmlformats.org/officeDocument/2006/relationships/revisionLog" Target="revisionLog1251.xml"/><Relationship Id="rId106" Type="http://schemas.openxmlformats.org/officeDocument/2006/relationships/revisionLog" Target="revisionLog1411.xml"/><Relationship Id="rId127" Type="http://schemas.openxmlformats.org/officeDocument/2006/relationships/revisionLog" Target="revisionLog40.xml"/><Relationship Id="rId262" Type="http://schemas.openxmlformats.org/officeDocument/2006/relationships/revisionLog" Target="revisionLog1.xml"/><Relationship Id="rId78" Type="http://schemas.openxmlformats.org/officeDocument/2006/relationships/revisionLog" Target="revisionLog121111.xml"/><Relationship Id="rId94" Type="http://schemas.openxmlformats.org/officeDocument/2006/relationships/revisionLog" Target="revisionLog14111.xml"/><Relationship Id="rId99" Type="http://schemas.openxmlformats.org/officeDocument/2006/relationships/revisionLog" Target="revisionLog7.xml"/><Relationship Id="rId101" Type="http://schemas.openxmlformats.org/officeDocument/2006/relationships/revisionLog" Target="revisionLog8.xml"/><Relationship Id="rId122" Type="http://schemas.openxmlformats.org/officeDocument/2006/relationships/revisionLog" Target="revisionLog36.xml"/><Relationship Id="rId143" Type="http://schemas.openxmlformats.org/officeDocument/2006/relationships/revisionLog" Target="revisionLog49.xml"/><Relationship Id="rId148" Type="http://schemas.openxmlformats.org/officeDocument/2006/relationships/revisionLog" Target="revisionLog52.xml"/><Relationship Id="rId164" Type="http://schemas.openxmlformats.org/officeDocument/2006/relationships/revisionLog" Target="revisionLog11411.xml"/><Relationship Id="rId169" Type="http://schemas.openxmlformats.org/officeDocument/2006/relationships/revisionLog" Target="revisionLog11511.xml"/><Relationship Id="rId185" Type="http://schemas.openxmlformats.org/officeDocument/2006/relationships/revisionLog" Target="revisionLog11621.xml"/><Relationship Id="rId180" Type="http://schemas.openxmlformats.org/officeDocument/2006/relationships/revisionLog" Target="revisionLog67.xml"/><Relationship Id="rId210" Type="http://schemas.openxmlformats.org/officeDocument/2006/relationships/revisionLog" Target="revisionLog192111.xml"/><Relationship Id="rId215" Type="http://schemas.openxmlformats.org/officeDocument/2006/relationships/revisionLog" Target="revisionLog111121.xml"/><Relationship Id="rId236" Type="http://schemas.openxmlformats.org/officeDocument/2006/relationships/revisionLog" Target="revisionLog101.xml"/><Relationship Id="rId257" Type="http://schemas.openxmlformats.org/officeDocument/2006/relationships/revisionLog" Target="revisionLog116.xml"/></Relationships>
</file>

<file path=xl/revisions/revisionHeaders.xml><?xml version="1.0" encoding="utf-8"?>
<headers xmlns="http://schemas.openxmlformats.org/spreadsheetml/2006/main" xmlns:r="http://schemas.openxmlformats.org/officeDocument/2006/relationships" guid="{5812976E-6204-4FFC-ABA4-0C2FA48285C3}" diskRevisions="1" revisionId="489" version="262">
  <header guid="{E324DC21-8EA4-49F1-92C4-9F5201BD9CF4}" dateTime="2025-03-25T09:04:25" maxSheetId="2" userName="АббакумоваОВ" r:id="rId76" minRId="186" maxRId="187">
    <sheetIdMap count="1">
      <sheetId val="1"/>
    </sheetIdMap>
  </header>
  <header guid="{8DB4489B-E961-4DA2-94AC-FF5F70ED9335}" dateTime="2025-03-25T15:36:29" maxSheetId="2" userName="ХламоваОИ" r:id="rId77">
    <sheetIdMap count="1">
      <sheetId val="1"/>
    </sheetIdMap>
  </header>
  <header guid="{A3DC93A3-61CD-4A95-B623-47D39E586E2E}" dateTime="2025-03-26T17:17:46" maxSheetId="2" userName="СтепанченкоЮВ" r:id="rId78" minRId="189">
    <sheetIdMap count="1">
      <sheetId val="1"/>
    </sheetIdMap>
  </header>
  <header guid="{C492B6E2-A39A-4221-A420-22AB7D082B0E}" dateTime="2025-03-27T11:43:33" maxSheetId="2" userName="ГришинаОС" r:id="rId79" minRId="190">
    <sheetIdMap count="1">
      <sheetId val="1"/>
    </sheetIdMap>
  </header>
  <header guid="{C98C99E5-4B34-44E9-81B0-A84FC63D5BF7}" dateTime="2025-03-27T11:49:06" maxSheetId="2" userName="ХламоваОИ" r:id="rId80">
    <sheetIdMap count="1">
      <sheetId val="1"/>
    </sheetIdMap>
  </header>
  <header guid="{4BF25FCA-A3C0-4FAD-BE9F-C214E837C51A}" dateTime="2025-03-27T15:59:16" maxSheetId="2" userName="ЗиминаСИ" r:id="rId81" minRId="193">
    <sheetIdMap count="1">
      <sheetId val="1"/>
    </sheetIdMap>
  </header>
  <header guid="{2F7DEA2E-1876-41F9-8A45-C9203BCE43DA}" dateTime="2025-03-27T16:38:07" maxSheetId="2" userName="ХламоваОИ" r:id="rId82">
    <sheetIdMap count="1">
      <sheetId val="1"/>
    </sheetIdMap>
  </header>
  <header guid="{E9203BAD-3775-4A92-B086-9E14A5F5BCDF}" dateTime="2025-04-10T10:34:30" maxSheetId="2" userName="ГришинаОС" r:id="rId83" minRId="196">
    <sheetIdMap count="1">
      <sheetId val="1"/>
    </sheetIdMap>
  </header>
  <header guid="{348DEFD7-FA6B-47F2-ACA1-AE0D6BAD8B34}" dateTime="2025-04-10T10:34:42" maxSheetId="2" userName="ГришинаОС" r:id="rId84">
    <sheetIdMap count="1">
      <sheetId val="1"/>
    </sheetIdMap>
  </header>
  <header guid="{99B88721-1A31-4D37-B408-2C80F609BDF8}" dateTime="2025-04-10T15:30:13" maxSheetId="2" userName="КамышеваСВ" r:id="rId85" minRId="198">
    <sheetIdMap count="1">
      <sheetId val="1"/>
    </sheetIdMap>
  </header>
  <header guid="{969EB3EB-747E-4FA0-86B1-46988FC22B1E}" dateTime="2025-04-10T16:24:55" maxSheetId="2" userName="АббакумоваОВ" r:id="rId86" minRId="199" maxRId="203">
    <sheetIdMap count="1">
      <sheetId val="1"/>
    </sheetIdMap>
  </header>
  <header guid="{178F6D66-A9CC-44BC-A130-320FDA0CABE3}" dateTime="2025-04-11T09:25:24" maxSheetId="2" userName="ГришинаОС" r:id="rId87" minRId="204">
    <sheetIdMap count="1">
      <sheetId val="1"/>
    </sheetIdMap>
  </header>
  <header guid="{1F5CA88A-104A-46F9-97B7-581B41E369F8}" dateTime="2025-04-10T19:54:00" maxSheetId="2" userName="ХламоваОИ" r:id="rId88">
    <sheetIdMap count="1">
      <sheetId val="1"/>
    </sheetIdMap>
  </header>
  <header guid="{D23EC6AA-FC9E-4629-A7F8-9F8344E30B36}" dateTime="2025-04-11T11:58:15" maxSheetId="2" userName="СтепанченкоЮВ" r:id="rId89" minRId="206">
    <sheetIdMap count="1">
      <sheetId val="1"/>
    </sheetIdMap>
  </header>
  <header guid="{31D92846-389A-411F-9E8C-E2F32C481A6C}" dateTime="2025-04-10T21:17:04" maxSheetId="2" userName="ХламоваОИ" r:id="rId90">
    <sheetIdMap count="1">
      <sheetId val="1"/>
    </sheetIdMap>
  </header>
  <header guid="{95889902-5B84-4843-84C4-AA09BB92F4D0}" dateTime="2025-04-11T12:24:25" maxSheetId="2" userName="ХваталинаЮН" r:id="rId91" minRId="207">
    <sheetIdMap count="1">
      <sheetId val="1"/>
    </sheetIdMap>
  </header>
  <header guid="{ED475FA7-FAED-4F59-BDDC-CF81F94FF58E}" dateTime="2025-04-21T12:27:06" maxSheetId="2" userName="ЗиминаСИ" r:id="rId92" minRId="208" maxRId="209">
    <sheetIdMap count="1">
      <sheetId val="1"/>
    </sheetIdMap>
  </header>
  <header guid="{FD8BCBD8-EEDF-4737-938E-B090F777AE74}" dateTime="2025-04-21T13:32:48" maxSheetId="2" userName="ГришинаОС" r:id="rId93" minRId="211">
    <sheetIdMap count="1">
      <sheetId val="1"/>
    </sheetIdMap>
  </header>
  <header guid="{0BFADF9B-8DFC-40F4-8A00-F243C4B0B40D}" dateTime="2025-04-21T15:06:21" maxSheetId="2" userName="СтепанченкоЮВ" r:id="rId94" minRId="213">
    <sheetIdMap count="1">
      <sheetId val="1"/>
    </sheetIdMap>
  </header>
  <header guid="{F012C60C-C528-4A68-B758-BCA380FBDFEA}" dateTime="2025-04-21T15:19:22" maxSheetId="2" userName="КамышеваСВ" r:id="rId95" minRId="215" maxRId="224">
    <sheetIdMap count="1">
      <sheetId val="1"/>
    </sheetIdMap>
  </header>
  <header guid="{F0E6AC5A-E67D-4758-82C9-6A3E7A6D41DC}" dateTime="2025-04-21T16:35:34" maxSheetId="2" userName="ХламоваОИ" r:id="rId96">
    <sheetIdMap count="1">
      <sheetId val="1"/>
    </sheetIdMap>
  </header>
  <header guid="{D481ACF1-C946-4FB2-8034-7CCF64076186}" dateTime="2025-04-21T17:36:57" maxSheetId="2" userName="КамышеваСВ" r:id="rId97" minRId="227">
    <sheetIdMap count="1">
      <sheetId val="1"/>
    </sheetIdMap>
  </header>
  <header guid="{E4B0267A-AAAD-473E-9732-23532E924D78}" dateTime="2025-04-22T08:57:00" maxSheetId="2" userName="СтепанченкоЮВ" r:id="rId98" minRId="229">
    <sheetIdMap count="1">
      <sheetId val="1"/>
    </sheetIdMap>
  </header>
  <header guid="{B7D1E8BF-4764-485D-AFB1-19B69257C4F0}" dateTime="2025-04-22T09:29:06" maxSheetId="2" userName="Пользователь" r:id="rId99" minRId="231">
    <sheetIdMap count="1">
      <sheetId val="1"/>
    </sheetIdMap>
  </header>
  <header guid="{B4D95101-A5C9-479B-84CA-148547F32999}" dateTime="2025-04-22T10:11:11" maxSheetId="2" userName="ХламоваОИ" r:id="rId100" minRId="233">
    <sheetIdMap count="1">
      <sheetId val="1"/>
    </sheetIdMap>
  </header>
  <header guid="{8334302C-B041-4CD2-9779-97AADEB31CE2}" dateTime="2025-04-22T11:37:21" maxSheetId="2" userName="ГришинаОС" r:id="rId101" minRId="235">
    <sheetIdMap count="1">
      <sheetId val="1"/>
    </sheetIdMap>
  </header>
  <header guid="{B0D23F8F-983D-45E9-A5F6-BC1AD1DAC63C}" dateTime="2025-04-22T11:55:01" maxSheetId="2" userName="Пользователь" r:id="rId102" minRId="237">
    <sheetIdMap count="1">
      <sheetId val="1"/>
    </sheetIdMap>
  </header>
  <header guid="{1AFD387B-B0DC-4277-8A78-FA4DF7971FD2}" dateTime="2025-04-22T12:11:29" maxSheetId="2" userName="ХламоваОИ" r:id="rId103">
    <sheetIdMap count="1">
      <sheetId val="1"/>
    </sheetIdMap>
  </header>
  <header guid="{1188A472-A643-4405-912C-7E3FC1DA46F0}" dateTime="2025-04-22T12:45:19" maxSheetId="2" userName="ХламоваОИ" r:id="rId104" minRId="240">
    <sheetIdMap count="1">
      <sheetId val="1"/>
    </sheetIdMap>
  </header>
  <header guid="{C547F2A4-DD2D-4FA7-8697-293C2035CBC2}" dateTime="2025-04-24T09:20:56" maxSheetId="2" userName="КамышеваСВ" r:id="rId105" minRId="241">
    <sheetIdMap count="1">
      <sheetId val="1"/>
    </sheetIdMap>
  </header>
  <header guid="{F3617AD5-A1DE-44AB-986B-5132EEA29B93}" dateTime="2025-04-24T15:34:15" maxSheetId="2" userName="ХламоваОИ" r:id="rId106">
    <sheetIdMap count="1">
      <sheetId val="1"/>
    </sheetIdMap>
  </header>
  <header guid="{ED504908-330A-4C38-A151-2311162910BD}" dateTime="2025-04-28T16:40:47" maxSheetId="2" userName="КамышеваСВ" r:id="rId107" minRId="244" maxRId="245">
    <sheetIdMap count="1">
      <sheetId val="1"/>
    </sheetIdMap>
  </header>
  <header guid="{117A7448-396B-4178-8BCA-F35B08B7BEC3}" dateTime="2025-04-30T09:21:22" maxSheetId="2" userName="КамышеваСВ" r:id="rId108" minRId="247">
    <sheetIdMap count="1">
      <sheetId val="1"/>
    </sheetIdMap>
  </header>
  <header guid="{C23E2C57-1347-401B-B159-479284DBBCA5}" dateTime="2025-04-30T09:33:09" maxSheetId="2" userName="Артюшина Ю. Ю." r:id="rId109" minRId="248">
    <sheetIdMap count="1">
      <sheetId val="1"/>
    </sheetIdMap>
  </header>
  <header guid="{6BDB6634-6E84-48D5-B370-AE909B2B568E}" dateTime="2025-05-19T12:05:37" maxSheetId="2" userName="ЗиминаСИ" r:id="rId110" minRId="250" maxRId="253">
    <sheetIdMap count="1">
      <sheetId val="1"/>
    </sheetIdMap>
  </header>
  <header guid="{EDE1D1BB-6BDD-478F-B179-BD44C986158B}" dateTime="2025-05-19T12:20:49" maxSheetId="2" userName="ГришинаОС" r:id="rId111" minRId="254">
    <sheetIdMap count="1">
      <sheetId val="1"/>
    </sheetIdMap>
  </header>
  <header guid="{0908742F-075A-4754-875D-6EB596B721C7}" dateTime="2025-05-19T12:25:50" maxSheetId="2" userName="АббакумоваОВ" r:id="rId112" minRId="255" maxRId="256">
    <sheetIdMap count="1">
      <sheetId val="1"/>
    </sheetIdMap>
  </header>
  <header guid="{B8582390-2E58-4EFA-A2EB-F7B0E08E85B5}" dateTime="2025-05-19T16:25:04" maxSheetId="2" userName="Пользователь" r:id="rId113" minRId="257">
    <sheetIdMap count="1">
      <sheetId val="1"/>
    </sheetIdMap>
  </header>
  <header guid="{9688BFE4-5A12-4244-8610-BA0A8A7C2725}" dateTime="2025-05-19T17:20:10" maxSheetId="2" userName="СилаеваТА" r:id="rId114">
    <sheetIdMap count="1">
      <sheetId val="1"/>
    </sheetIdMap>
  </header>
  <header guid="{F125A95D-4111-4042-8F7F-6AA010B92EDB}" dateTime="2025-05-19T17:20:29" maxSheetId="2" userName="СилаеваТА" r:id="rId115" minRId="260">
    <sheetIdMap count="1">
      <sheetId val="1"/>
    </sheetIdMap>
  </header>
  <header guid="{5EAECB8F-4DA8-4B05-A794-FD057F9F645F}" dateTime="2025-05-19T17:25:20" maxSheetId="2" userName="СилаеваТА" r:id="rId116">
    <sheetIdMap count="1">
      <sheetId val="1"/>
    </sheetIdMap>
  </header>
  <header guid="{27CAACF2-5F26-4639-8DAE-7166422C2A52}" dateTime="2025-05-19T17:34:17" maxSheetId="2" userName="СилаеваТА" r:id="rId117" minRId="261">
    <sheetIdMap count="1">
      <sheetId val="1"/>
    </sheetIdMap>
  </header>
  <header guid="{4C026460-6328-4F6A-B7B0-C0C3A3F9C9DB}" dateTime="2025-05-20T09:56:54" maxSheetId="2" userName="ХламоваОИ" r:id="rId118">
    <sheetIdMap count="1">
      <sheetId val="1"/>
    </sheetIdMap>
  </header>
  <header guid="{2B06182E-DC1E-499B-8965-C3EBA8B6C0DA}" dateTime="2025-05-20T10:00:38" maxSheetId="2" userName="ХламоваОИ" r:id="rId119" minRId="263">
    <sheetIdMap count="1">
      <sheetId val="1"/>
    </sheetIdMap>
  </header>
  <header guid="{210E8744-D6DC-446D-9997-2881E3ABBC6E}" dateTime="2025-05-23T16:09:33" maxSheetId="2" userName="АббакумоваОВ" r:id="rId120" minRId="264">
    <sheetIdMap count="1">
      <sheetId val="1"/>
    </sheetIdMap>
  </header>
  <header guid="{DA57FAB1-987F-44A3-9012-D200F9551421}" dateTime="2025-05-23T17:30:50" maxSheetId="2" userName="АббакумоваОВ" r:id="rId121" minRId="266">
    <sheetIdMap count="1">
      <sheetId val="1"/>
    </sheetIdMap>
  </header>
  <header guid="{176BF580-8737-4750-8435-5E495BD25473}" dateTime="2025-05-26T09:34:21" maxSheetId="2" userName="ГришинаОС" r:id="rId122" minRId="267">
    <sheetIdMap count="1">
      <sheetId val="1"/>
    </sheetIdMap>
  </header>
  <header guid="{E059D37A-75BF-485C-92C8-2A4EE153DC1A}" dateTime="2025-05-28T17:20:57" maxSheetId="2" userName="ГришинаОС" r:id="rId123" minRId="269">
    <sheetIdMap count="1">
      <sheetId val="1"/>
    </sheetIdMap>
  </header>
  <header guid="{96386E6F-0138-4989-BF90-6BCB124077A7}" dateTime="2025-05-28T17:52:59" maxSheetId="2" userName="ЗиминаСИ" r:id="rId124" minRId="270">
    <sheetIdMap count="1">
      <sheetId val="1"/>
    </sheetIdMap>
  </header>
  <header guid="{D3F97D0A-1132-4CDF-96BC-EBE0A80F605F}" dateTime="2025-05-29T10:54:31" maxSheetId="2" userName="ЗиминаСИ" r:id="rId125" minRId="271">
    <sheetIdMap count="1">
      <sheetId val="1"/>
    </sheetIdMap>
  </header>
  <header guid="{960A6B79-581C-49C7-A16E-AF08A7D2C6E4}" dateTime="2025-05-30T11:48:13" maxSheetId="2" userName="ХламоваОИ" r:id="rId126">
    <sheetIdMap count="1">
      <sheetId val="1"/>
    </sheetIdMap>
  </header>
  <header guid="{C08A9FD9-399A-4A59-9385-8F38DBCA01AF}" dateTime="2025-05-30T14:50:57" maxSheetId="2" userName="ЗиминаСИ" r:id="rId127" minRId="273">
    <sheetIdMap count="1">
      <sheetId val="1"/>
    </sheetIdMap>
  </header>
  <header guid="{AFA960CC-C934-40CA-8086-2FB38BECA486}" dateTime="2025-05-30T15:38:42" maxSheetId="2" userName="ХламоваОИ" r:id="rId128">
    <sheetIdMap count="1">
      <sheetId val="1"/>
    </sheetIdMap>
  </header>
  <header guid="{A1380DF6-A64C-47CB-8E3D-F71B53C29FF2}" dateTime="2025-06-11T15:13:45" maxSheetId="2" userName="БабошинаИН" r:id="rId129" minRId="276">
    <sheetIdMap count="1">
      <sheetId val="1"/>
    </sheetIdMap>
  </header>
  <header guid="{2D347BB8-EABD-47E0-8150-D20CB87D34A5}" dateTime="2025-06-11T15:56:52" maxSheetId="2" userName="ХламоваОИ" r:id="rId130">
    <sheetIdMap count="1">
      <sheetId val="1"/>
    </sheetIdMap>
  </header>
  <header guid="{927DAFC8-53DE-46CE-A354-0639B97FF7C2}" dateTime="2025-06-16T16:00:51" maxSheetId="2" userName="ХламоваОИ" r:id="rId131" minRId="279">
    <sheetIdMap count="1">
      <sheetId val="1"/>
    </sheetIdMap>
  </header>
  <header guid="{7ACCA1AA-F419-4539-82AA-E0FC6E6E37F1}" dateTime="2025-06-19T09:45:43" maxSheetId="2" userName="ХламоваОИ" r:id="rId132" minRId="280">
    <sheetIdMap count="1">
      <sheetId val="1"/>
    </sheetIdMap>
  </header>
  <header guid="{1CDFC597-CCD3-4D33-971F-4D3C15D96114}" dateTime="2025-06-23T14:08:24" maxSheetId="2" userName="ХламоваОИ" r:id="rId133" minRId="281">
    <sheetIdMap count="1">
      <sheetId val="1"/>
    </sheetIdMap>
  </header>
  <header guid="{58BECDFA-89B6-4633-981F-568499D0F6C2}" dateTime="2025-06-25T04:57:53" maxSheetId="2" userName="КамышеваСВ" r:id="rId134" minRId="282">
    <sheetIdMap count="1">
      <sheetId val="1"/>
    </sheetIdMap>
  </header>
  <header guid="{85E0251A-755F-465A-8297-444980C28FBB}" dateTime="2025-06-25T08:30:44" maxSheetId="2" userName="КамышеваСВ" r:id="rId135" minRId="284">
    <sheetIdMap count="1">
      <sheetId val="1"/>
    </sheetIdMap>
  </header>
  <header guid="{3E15D355-4620-45F0-9505-32D5B6F2A106}" dateTime="2025-06-26T09:00:29" maxSheetId="2" userName="КамышеваСВ" r:id="rId136" minRId="285">
    <sheetIdMap count="1">
      <sheetId val="1"/>
    </sheetIdMap>
  </header>
  <header guid="{BB47829B-DC03-43B4-B74F-4EEE0EE4E48D}" dateTime="2025-06-26T11:56:16" maxSheetId="2" userName="ХламоваОИ" r:id="rId137">
    <sheetIdMap count="1">
      <sheetId val="1"/>
    </sheetIdMap>
  </header>
  <header guid="{381B18DD-9729-4EFC-AD75-883FA1E34046}" dateTime="2025-06-30T14:13:47" maxSheetId="2" userName="ИвановаАГ" r:id="rId138">
    <sheetIdMap count="1">
      <sheetId val="1"/>
    </sheetIdMap>
  </header>
  <header guid="{829AA295-2424-4705-9113-52180C804291}" dateTime="2025-07-04T09:35:47" maxSheetId="2" userName="СилаеваТА" r:id="rId139">
    <sheetIdMap count="1">
      <sheetId val="1"/>
    </sheetIdMap>
  </header>
  <header guid="{A00106C0-0C50-4C5A-A518-97153BAECFE1}" dateTime="2025-07-04T09:41:14" maxSheetId="2" userName="СилаеваТА" r:id="rId140" minRId="289">
    <sheetIdMap count="1">
      <sheetId val="1"/>
    </sheetIdMap>
  </header>
  <header guid="{E7037995-C999-42B3-A728-19E1CD0D1A6B}" dateTime="2025-07-04T09:41:41" maxSheetId="2" userName="АббакумоваОВ" r:id="rId141" minRId="290" maxRId="293">
    <sheetIdMap count="1">
      <sheetId val="1"/>
    </sheetIdMap>
  </header>
  <header guid="{E537B667-C67E-441F-B07F-6A6070D8E794}" dateTime="2025-07-04T09:44:55" maxSheetId="2" userName="СилаеваТА" r:id="rId142" minRId="294">
    <sheetIdMap count="1">
      <sheetId val="1"/>
    </sheetIdMap>
  </header>
  <header guid="{3CC9E92B-C150-468A-962F-9AF64B75558C}" dateTime="2025-07-04T10:26:38" maxSheetId="2" userName="АббакумоваОВ" r:id="rId143" minRId="295" maxRId="296">
    <sheetIdMap count="1">
      <sheetId val="1"/>
    </sheetIdMap>
  </header>
  <header guid="{ECFD5368-727E-4283-A948-D4C673D8C837}" dateTime="2025-07-04T11:34:18" maxSheetId="2" userName="СилаеваТА" r:id="rId144">
    <sheetIdMap count="1">
      <sheetId val="1"/>
    </sheetIdMap>
  </header>
  <header guid="{68409425-F82B-4877-B367-EC2585129661}" dateTime="2025-07-07T16:05:59" maxSheetId="2" userName="Волкова Ю.Д." r:id="rId145" minRId="298">
    <sheetIdMap count="1">
      <sheetId val="1"/>
    </sheetIdMap>
  </header>
  <header guid="{3FB55E95-90ED-4180-AD35-72D1D36A99CE}" dateTime="2025-07-07T17:12:08" maxSheetId="2" userName="Волкова Ю.Д." r:id="rId146" minRId="299">
    <sheetIdMap count="1">
      <sheetId val="1"/>
    </sheetIdMap>
  </header>
  <header guid="{DE6B021C-BE84-4A4D-ABFA-0E5911EC3121}" dateTime="2025-07-14T10:31:41" maxSheetId="2" userName="КамышеваСВ" r:id="rId147" minRId="300">
    <sheetIdMap count="1">
      <sheetId val="1"/>
    </sheetIdMap>
  </header>
  <header guid="{18810B78-901D-4FF1-90CB-20145D077565}" dateTime="2025-07-30T15:53:14" maxSheetId="2" userName="КамышеваСВ" r:id="rId148" minRId="301" maxRId="302">
    <sheetIdMap count="1">
      <sheetId val="1"/>
    </sheetIdMap>
  </header>
  <header guid="{69112417-D89E-4215-AB67-E4B62FDD6918}" dateTime="2025-08-04T14:45:27" maxSheetId="2" userName="ЗиминаСИ" r:id="rId149" minRId="303">
    <sheetIdMap count="1">
      <sheetId val="1"/>
    </sheetIdMap>
  </header>
  <header guid="{709597F8-8D8F-4A63-A13F-4BF1352267DB}" dateTime="2025-08-05T16:14:56" maxSheetId="2" userName="ЗиминаСИ" r:id="rId150" minRId="304">
    <sheetIdMap count="1">
      <sheetId val="1"/>
    </sheetIdMap>
  </header>
  <header guid="{AE4287AC-D460-468A-8E4D-B155A5E60E83}" dateTime="2025-08-06T13:58:16" maxSheetId="2" userName="Артюшина Ю. Ю." r:id="rId151" minRId="305" maxRId="306">
    <sheetIdMap count="1">
      <sheetId val="1"/>
    </sheetIdMap>
  </header>
  <header guid="{24BC1268-84D6-4038-BCA5-CFECE6DE670B}" dateTime="2025-08-06T14:50:43" maxSheetId="2" userName="СтепанченкоЮВ" r:id="rId152" minRId="308">
    <sheetIdMap count="1">
      <sheetId val="1"/>
    </sheetIdMap>
  </header>
  <header guid="{2E83CD79-A92F-4512-AAFF-3562A9B5222D}" dateTime="2025-08-06T15:19:41" maxSheetId="2" userName="СтепанченкоЮВ" r:id="rId153" minRId="309">
    <sheetIdMap count="1">
      <sheetId val="1"/>
    </sheetIdMap>
  </header>
  <header guid="{3ADD66B0-9434-426B-8947-FE975E60B79D}" dateTime="2025-08-06T16:36:21" maxSheetId="2" userName="ЗиминаСИ" r:id="rId154" minRId="310" maxRId="311">
    <sheetIdMap count="1">
      <sheetId val="1"/>
    </sheetIdMap>
  </header>
  <header guid="{5A0D1542-B423-4B55-9E62-30B34C4C5D3A}" dateTime="2025-08-06T17:14:32" maxSheetId="2" userName="КамышеваСВ" r:id="rId155" minRId="313">
    <sheetIdMap count="1">
      <sheetId val="1"/>
    </sheetIdMap>
  </header>
  <header guid="{2FE162F0-0EF4-4736-B7B6-B6928F575A3C}" dateTime="2025-08-06T17:15:57" maxSheetId="2" userName="КамышеваСВ" r:id="rId156" minRId="314">
    <sheetIdMap count="1">
      <sheetId val="1"/>
    </sheetIdMap>
  </header>
  <header guid="{AB7A3452-723E-41BF-9E3F-1804B7661C6C}" dateTime="2025-08-06T18:29:20" maxSheetId="2" userName="ХламоваОИ" r:id="rId157">
    <sheetIdMap count="1">
      <sheetId val="1"/>
    </sheetIdMap>
  </header>
  <header guid="{88B4F6BB-2F3A-4B8F-905B-425840560A0A}" dateTime="2025-08-07T08:38:18" maxSheetId="2" userName="ГришинаОС" r:id="rId158" minRId="316" maxRId="317">
    <sheetIdMap count="1">
      <sheetId val="1"/>
    </sheetIdMap>
  </header>
  <header guid="{71EA5712-1955-4E84-B528-A59C53F1DA82}" dateTime="2025-08-07T08:48:27" maxSheetId="2" userName="БабошинаИН" r:id="rId159" minRId="319" maxRId="320">
    <sheetIdMap count="1">
      <sheetId val="1"/>
    </sheetIdMap>
  </header>
  <header guid="{DB5CB0C4-5E00-40AC-9680-CF029B3E4A46}" dateTime="2025-08-07T09:17:48" maxSheetId="2" userName="БабошинаИН" r:id="rId160" minRId="321">
    <sheetIdMap count="1">
      <sheetId val="1"/>
    </sheetIdMap>
  </header>
  <header guid="{4FB35CEE-7BFB-4595-B970-03E8CC162DDA}" dateTime="2025-08-07T09:18:39" maxSheetId="2" userName="ГришинаОС" r:id="rId161" minRId="322">
    <sheetIdMap count="1">
      <sheetId val="1"/>
    </sheetIdMap>
  </header>
  <header guid="{ECE96A2C-28B3-463C-A3C7-C00F7F8D13EC}" dateTime="2025-08-07T09:37:33" maxSheetId="2" userName="СтепанченкоЮВ" r:id="rId162" minRId="323">
    <sheetIdMap count="1">
      <sheetId val="1"/>
    </sheetIdMap>
  </header>
  <header guid="{9646A71E-C72F-4F7E-B9FE-CA54A9C8104F}" dateTime="2025-08-07T09:58:37" maxSheetId="2" userName="ХламоваОИ" r:id="rId163">
    <sheetIdMap count="1">
      <sheetId val="1"/>
    </sheetIdMap>
  </header>
  <header guid="{6CD0EB51-5E30-4C20-A346-323C8BE33FA7}" dateTime="2025-08-07T10:02:26" maxSheetId="2" userName="ХламоваОИ" r:id="rId164" minRId="326" maxRId="327">
    <sheetIdMap count="1">
      <sheetId val="1"/>
    </sheetIdMap>
  </header>
  <header guid="{9E5E1B0D-1D29-4753-88CA-4EB00B64D314}" dateTime="2025-08-07T10:04:28" maxSheetId="2" userName="ХламоваОИ" r:id="rId165">
    <sheetIdMap count="1">
      <sheetId val="1"/>
    </sheetIdMap>
  </header>
  <header guid="{DF5F4F54-73E6-4169-A5F2-1A06222C2E8E}" dateTime="2025-08-07T10:04:52" maxSheetId="2" userName="ХламоваОИ" r:id="rId166">
    <sheetIdMap count="1">
      <sheetId val="1"/>
    </sheetIdMap>
  </header>
  <header guid="{D42B1259-CBCF-46B7-9BFE-0C913E934AAB}" dateTime="2025-08-07T10:05:16" maxSheetId="2" userName="КамышеваСВ" r:id="rId167" minRId="331">
    <sheetIdMap count="1">
      <sheetId val="1"/>
    </sheetIdMap>
  </header>
  <header guid="{7DA94C18-CEA1-44B6-9719-52729BE38B0D}" dateTime="2025-08-07T10:06:39" maxSheetId="2" userName="ХламоваОИ" r:id="rId168">
    <sheetIdMap count="1">
      <sheetId val="1"/>
    </sheetIdMap>
  </header>
  <header guid="{BDE71FE1-AA56-41B2-8D31-632AA70804B0}" dateTime="2025-08-07T10:14:44" maxSheetId="2" userName="ХламоваОИ" r:id="rId169" minRId="334" maxRId="335">
    <sheetIdMap count="1">
      <sheetId val="1"/>
    </sheetIdMap>
  </header>
  <header guid="{82A3476E-8AEC-435D-8116-7FD93A636E38}" dateTime="2025-08-07T11:09:25" maxSheetId="2" userName="ХламоваОИ" r:id="rId170">
    <sheetIdMap count="1">
      <sheetId val="1"/>
    </sheetIdMap>
  </header>
  <header guid="{0EC3C092-DB2A-4090-BE0C-E02E2A2006B6}" dateTime="2025-08-07T14:15:35" maxSheetId="2" userName="ГришинаОС" r:id="rId171" minRId="338">
    <sheetIdMap count="1">
      <sheetId val="1"/>
    </sheetIdMap>
  </header>
  <header guid="{3A5256F9-0031-41FF-A303-EFDE70545D8C}" dateTime="2025-08-07T14:19:09" maxSheetId="2" userName="ХламоваОИ" r:id="rId172">
    <sheetIdMap count="1">
      <sheetId val="1"/>
    </sheetIdMap>
  </header>
  <header guid="{C01711C1-923D-439F-A97B-75DD9F829105}" dateTime="2025-08-07T15:22:15" maxSheetId="2" userName="Артюшина Ю. Ю." r:id="rId173" minRId="340">
    <sheetIdMap count="1">
      <sheetId val="1"/>
    </sheetIdMap>
  </header>
  <header guid="{B24FA3D2-E6F7-4718-A6B9-1B8BD7D20465}" dateTime="2025-08-08T14:29:13" maxSheetId="2" userName="ГришинаОС" r:id="rId174" minRId="342">
    <sheetIdMap count="1">
      <sheetId val="1"/>
    </sheetIdMap>
  </header>
  <header guid="{0ED58E16-E7AB-467E-9CE2-D440C3AB6BC5}" dateTime="2025-08-08T14:29:20" maxSheetId="2" userName="ГришинаОС" r:id="rId175">
    <sheetIdMap count="1">
      <sheetId val="1"/>
    </sheetIdMap>
  </header>
  <header guid="{8E59838B-3166-42B2-95F7-D0A5EF784422}" dateTime="2025-08-08T15:42:36" maxSheetId="2" userName="ХламоваОИ" r:id="rId176">
    <sheetIdMap count="1">
      <sheetId val="1"/>
    </sheetIdMap>
  </header>
  <header guid="{EA3878AE-2976-425E-9168-026564303527}" dateTime="2025-08-11T15:37:07" maxSheetId="2" userName="ГришинаОС" r:id="rId177" minRId="345">
    <sheetIdMap count="1">
      <sheetId val="1"/>
    </sheetIdMap>
  </header>
  <header guid="{1C021EBC-E0DF-416C-82B9-5F12E6B3E7DE}" dateTime="2025-08-11T15:43:29" maxSheetId="2" userName="ЗиминаСИ" r:id="rId178" minRId="347">
    <sheetIdMap count="1">
      <sheetId val="1"/>
    </sheetIdMap>
  </header>
  <header guid="{D370D184-BE5D-4C81-B05D-FA1C5499921C}" dateTime="2025-08-11T15:50:18" maxSheetId="2" userName="ГришинаОС" r:id="rId179" minRId="348">
    <sheetIdMap count="1">
      <sheetId val="1"/>
    </sheetIdMap>
  </header>
  <header guid="{89625B52-EBC1-481D-A518-FC1160E35D44}" dateTime="2025-08-11T15:51:28" maxSheetId="2" userName="ЗиминаСИ" r:id="rId180" minRId="349">
    <sheetIdMap count="1">
      <sheetId val="1"/>
    </sheetIdMap>
  </header>
  <header guid="{4E789D67-C4D0-45D0-BC78-E62AB2CDE78B}" dateTime="2025-08-11T16:17:08" maxSheetId="2" userName="ХламоваОИ" r:id="rId181">
    <sheetIdMap count="1">
      <sheetId val="1"/>
    </sheetIdMap>
  </header>
  <header guid="{9EEA28F8-3A0E-4040-B798-C9DEC8EEA6D7}" dateTime="2025-08-15T14:08:45" maxSheetId="2" userName="ЗиминаСИ" r:id="rId182" minRId="351" maxRId="358">
    <sheetIdMap count="1">
      <sheetId val="1"/>
    </sheetIdMap>
  </header>
  <header guid="{7DC32B79-E20F-4087-A2AD-62C3EE07246B}" dateTime="2025-08-15T14:09:24" maxSheetId="2" userName="ЗиминаСИ" r:id="rId183" minRId="360">
    <sheetIdMap count="1">
      <sheetId val="1"/>
    </sheetIdMap>
  </header>
  <header guid="{46D1BA3A-2C50-4D96-8B60-5B4C97C75B82}" dateTime="2025-08-18T17:18:03" maxSheetId="2" userName="Артюшина Ю. Ю." r:id="rId184" minRId="361">
    <sheetIdMap count="1">
      <sheetId val="1"/>
    </sheetIdMap>
  </header>
  <header guid="{D0BEB9D7-AA18-4D01-AF31-B70351228436}" dateTime="2025-08-18T17:24:36" maxSheetId="2" userName="СтепанченкоЮВ" r:id="rId185" minRId="363">
    <sheetIdMap count="1">
      <sheetId val="1"/>
    </sheetIdMap>
  </header>
  <header guid="{049FE6C0-B5F0-49C6-8F18-23B12AE54984}" dateTime="2025-08-18T17:25:15" maxSheetId="2" userName="ГришинаОС" r:id="rId186" minRId="364">
    <sheetIdMap count="1">
      <sheetId val="1"/>
    </sheetIdMap>
  </header>
  <header guid="{BA4836E9-7E16-435C-94C2-EFFBE44A379E}" dateTime="2025-08-18T18:15:03" maxSheetId="2" userName="ЗиминаСИ" r:id="rId187" minRId="366" maxRId="369">
    <sheetIdMap count="1">
      <sheetId val="1"/>
    </sheetIdMap>
  </header>
  <header guid="{A3A51C90-4526-461C-B6AE-62BA669C7925}" dateTime="2025-08-19T08:37:47" maxSheetId="2" userName="ЗиминаСИ" r:id="rId188">
    <sheetIdMap count="1">
      <sheetId val="1"/>
    </sheetIdMap>
  </header>
  <header guid="{B5C41239-9E63-4799-99FE-4D642EED333B}" dateTime="2025-08-19T09:00:45" maxSheetId="2" userName="Артюшина Ю. Ю." r:id="rId189" minRId="370">
    <sheetIdMap count="1">
      <sheetId val="1"/>
    </sheetIdMap>
  </header>
  <header guid="{D7EA2E5B-3F46-4DDA-B19D-7BB2A03C6984}" dateTime="2025-08-19T09:22:37" maxSheetId="2" userName="СилаеваТА" r:id="rId190" minRId="372">
    <sheetIdMap count="1">
      <sheetId val="1"/>
    </sheetIdMap>
  </header>
  <header guid="{081C0034-00D9-432F-9BD5-F1EEE69D4D58}" dateTime="2025-08-19T09:24:50" maxSheetId="2" userName="ГришинаОС" r:id="rId191" minRId="374">
    <sheetIdMap count="1">
      <sheetId val="1"/>
    </sheetIdMap>
  </header>
  <header guid="{FD67F3BD-FC93-48AE-BACB-B7B3E688E5DB}" dateTime="2025-08-19T09:26:36" maxSheetId="2" userName="Артюшина Ю. Ю." r:id="rId192" minRId="376">
    <sheetIdMap count="1">
      <sheetId val="1"/>
    </sheetIdMap>
  </header>
  <header guid="{0BC91ED2-6347-4560-91F9-5FD2F37D14B1}" dateTime="2025-08-19T11:13:52" maxSheetId="2" userName="ХламоваОИ" r:id="rId193" minRId="378" maxRId="382">
    <sheetIdMap count="1">
      <sheetId val="1"/>
    </sheetIdMap>
  </header>
  <header guid="{42788C21-0BB0-4EFE-BDDC-B4C7A788349B}" dateTime="2025-08-19T10:09:43" maxSheetId="2" userName="ЗиминаСИ" r:id="rId194" minRId="384">
    <sheetIdMap count="1">
      <sheetId val="1"/>
    </sheetIdMap>
  </header>
  <header guid="{70D2B6C3-CB40-4C1C-AA81-370996A7ECC4}" dateTime="2025-08-19T11:17:51" maxSheetId="2" userName="ХламоваОИ" r:id="rId195">
    <sheetIdMap count="1">
      <sheetId val="1"/>
    </sheetIdMap>
  </header>
  <header guid="{AD953A7C-9D12-4195-A7BC-0480E171C32D}" dateTime="2025-08-19T10:15:00" maxSheetId="2" userName="ЗиминаСИ" r:id="rId196" minRId="387" maxRId="388">
    <sheetIdMap count="1">
      <sheetId val="1"/>
    </sheetIdMap>
  </header>
  <header guid="{BB448631-FD52-4E77-8124-1141D6E25A3D}" dateTime="2025-08-19T11:28:45" maxSheetId="2" userName="ХламоваОИ" r:id="rId197">
    <sheetIdMap count="1">
      <sheetId val="1"/>
    </sheetIdMap>
  </header>
  <header guid="{0E5226A1-7166-47A4-9201-9D16AC83DE4D}" dateTime="2025-08-20T09:23:53" maxSheetId="2" userName="Артюшина Ю. Ю." r:id="rId198" minRId="391">
    <sheetIdMap count="1">
      <sheetId val="1"/>
    </sheetIdMap>
  </header>
  <header guid="{BBCB110A-3904-47CA-A986-2470676B8B62}" dateTime="2025-08-21T17:37:06" maxSheetId="2" userName="Артюшина Ю. Ю." r:id="rId199" minRId="392">
    <sheetIdMap count="1">
      <sheetId val="1"/>
    </sheetIdMap>
  </header>
  <header guid="{7D74BF1D-2CA2-4463-8525-6D9506A081CE}" dateTime="2025-08-22T09:08:04" maxSheetId="2" userName="ГришинаОС" r:id="rId200" minRId="393">
    <sheetIdMap count="1">
      <sheetId val="1"/>
    </sheetIdMap>
  </header>
  <header guid="{681B75E0-CEDE-4E73-AF72-D935D9512008}" dateTime="2025-08-22T11:13:17" maxSheetId="2" userName="Артюшина Ю. Ю." r:id="rId201" minRId="395">
    <sheetIdMap count="1">
      <sheetId val="1"/>
    </sheetIdMap>
  </header>
  <header guid="{5F82DDDE-D670-48AF-A78B-2052B6A7152D}" dateTime="2025-08-22T11:12:25" maxSheetId="2" userName="АббакумоваОВ" r:id="rId202" minRId="397">
    <sheetIdMap count="1">
      <sheetId val="1"/>
    </sheetIdMap>
  </header>
  <header guid="{E3971EFE-A7AA-4CCA-BBD4-DA6F3C3B4EB0}" dateTime="2025-08-22T10:55:48" maxSheetId="2" userName="АббакумоваОВ" r:id="rId203" minRId="399">
    <sheetIdMap count="1">
      <sheetId val="1"/>
    </sheetIdMap>
  </header>
  <header guid="{CC3B15BA-2001-4ADD-ABCB-99EA6CBFF84F}" dateTime="2025-08-22T12:07:50" maxSheetId="2" userName="АббакумоваОВ" r:id="rId204" minRId="400">
    <sheetIdMap count="1">
      <sheetId val="1"/>
    </sheetIdMap>
  </header>
  <header guid="{3DD66B0D-3B12-4253-911F-C7671A396622}" dateTime="2025-08-22T12:12:34" maxSheetId="2" userName="АббакумоваОВ" r:id="rId205" minRId="401">
    <sheetIdMap count="1">
      <sheetId val="1"/>
    </sheetIdMap>
  </header>
  <header guid="{91C0EB3C-10A5-4962-8D56-DFABDC149948}" dateTime="2025-08-22T15:11:06" maxSheetId="2" userName="ХламоваОИ" r:id="rId206">
    <sheetIdMap count="1">
      <sheetId val="1"/>
    </sheetIdMap>
  </header>
  <header guid="{C3746F71-0457-42D0-87A4-4209323B9BA8}" dateTime="2025-08-25T09:05:13" maxSheetId="2" userName="ЗиминаСИ" r:id="rId207" minRId="404" maxRId="405">
    <sheetIdMap count="1">
      <sheetId val="1"/>
    </sheetIdMap>
  </header>
  <header guid="{9EBDE664-5AC5-4705-A436-1955BB56B154}" dateTime="2025-08-25T09:48:49" maxSheetId="2" userName="АббакумоваОВ" r:id="rId208" minRId="407">
    <sheetIdMap count="1">
      <sheetId val="1"/>
    </sheetIdMap>
  </header>
  <header guid="{7FA1024B-F01E-4946-AC8B-6A3F4D1A31D6}" dateTime="2025-08-25T15:05:40" maxSheetId="2" userName="АббакумоваОВ" r:id="rId209" minRId="408" maxRId="410">
    <sheetIdMap count="1">
      <sheetId val="1"/>
    </sheetIdMap>
  </header>
  <header guid="{EEE78318-61E9-4835-8279-1A6D7D8F028A}" dateTime="2025-08-27T11:42:35" maxSheetId="2" userName="ХламоваОИ" r:id="rId210" minRId="411">
    <sheetIdMap count="1">
      <sheetId val="1"/>
    </sheetIdMap>
  </header>
  <header guid="{9731A5B8-8CA8-423F-9216-0DD33CA99A68}" dateTime="2025-08-27T12:28:16" maxSheetId="2" userName="АббакумоваОВ" r:id="rId211" minRId="413" maxRId="414">
    <sheetIdMap count="1">
      <sheetId val="1"/>
    </sheetIdMap>
  </header>
  <header guid="{DE52FFA9-1282-4F33-8487-D0C93CC88C54}" dateTime="2025-08-27T12:37:29" maxSheetId="2" userName="АббакумоваОВ" r:id="rId212">
    <sheetIdMap count="1">
      <sheetId val="1"/>
    </sheetIdMap>
  </header>
  <header guid="{BB6ACFA3-309E-414C-9FFC-0166F907E13D}" dateTime="2025-08-27T14:10:51" maxSheetId="2" userName="АббакумоваОВ" r:id="rId213" minRId="416" maxRId="417">
    <sheetIdMap count="1">
      <sheetId val="1"/>
    </sheetIdMap>
  </header>
  <header guid="{F13F6980-0EE2-4BA6-9165-1047B9653ACC}" dateTime="2025-08-27T17:55:58" maxSheetId="2" userName="ГришинаОС" r:id="rId214" minRId="418">
    <sheetIdMap count="1">
      <sheetId val="1"/>
    </sheetIdMap>
  </header>
  <header guid="{43EECEDD-6447-472F-A983-4161131465B7}" dateTime="2025-08-28T09:15:51" maxSheetId="2" userName="ХламоваОИ" r:id="rId215">
    <sheetIdMap count="1">
      <sheetId val="1"/>
    </sheetIdMap>
  </header>
  <header guid="{EF5E1EB3-F2AF-48FF-99D6-4E6DEB8307E2}" dateTime="2025-08-28T16:55:07" maxSheetId="2" userName="ХламоваОИ" r:id="rId216">
    <sheetIdMap count="1">
      <sheetId val="1"/>
    </sheetIdMap>
  </header>
  <header guid="{C498E631-C544-4CE8-8AB1-409E3B6E7380}" dateTime="2025-08-29T09:28:09" maxSheetId="2" userName="ХламоваОИ" r:id="rId217">
    <sheetIdMap count="1">
      <sheetId val="1"/>
    </sheetIdMap>
  </header>
  <header guid="{59D24B40-913E-4B6E-989E-47F6E6C945F8}" dateTime="2025-09-04T10:31:08" maxSheetId="2" userName="ГришинаОС" r:id="rId218" minRId="422">
    <sheetIdMap count="1">
      <sheetId val="1"/>
    </sheetIdMap>
  </header>
  <header guid="{0DA2E872-1304-4581-A95B-A2F4FEB9F15A}" dateTime="2025-09-08T09:42:31" maxSheetId="2" userName="ГришинаОС" r:id="rId219" minRId="424">
    <sheetIdMap count="1">
      <sheetId val="1"/>
    </sheetIdMap>
  </header>
  <header guid="{A3150424-AB95-415D-9D48-3ABF0DEA2CEA}" dateTime="2025-09-08T09:53:10" maxSheetId="2" userName="ХламоваОИ" r:id="rId220">
    <sheetIdMap count="1">
      <sheetId val="1"/>
    </sheetIdMap>
  </header>
  <header guid="{3DF808D4-D535-4C12-A5BE-8B705757DA00}" dateTime="2025-09-08T16:36:14" maxSheetId="2" userName="Артюшина Ю. Ю." r:id="rId221" minRId="426">
    <sheetIdMap count="1">
      <sheetId val="1"/>
    </sheetIdMap>
  </header>
  <header guid="{4894F3AA-E0A4-4D06-832E-B132B8DE2AE6}" dateTime="2025-09-08T16:41:55" maxSheetId="2" userName="Артюшина Ю. Ю." r:id="rId222" minRId="427">
    <sheetIdMap count="1">
      <sheetId val="1"/>
    </sheetIdMap>
  </header>
  <header guid="{FB3A91C2-5C9C-4095-BD7D-5289110843D0}" dateTime="2025-09-11T09:03:35" maxSheetId="2" userName="ГришинаОС" r:id="rId223" minRId="428">
    <sheetIdMap count="1">
      <sheetId val="1"/>
    </sheetIdMap>
  </header>
  <header guid="{481C4731-D759-4CAE-9CE4-68947B33027D}" dateTime="2025-09-11T10:56:31" maxSheetId="2" userName="КамышеваСВ" r:id="rId224" minRId="430">
    <sheetIdMap count="1">
      <sheetId val="1"/>
    </sheetIdMap>
  </header>
  <header guid="{A0CC6734-6246-43D8-AB69-E6C535F5C72E}" dateTime="2025-09-12T09:16:00" maxSheetId="2" userName="ГришинаОС" r:id="rId225" minRId="431">
    <sheetIdMap count="1">
      <sheetId val="1"/>
    </sheetIdMap>
  </header>
  <header guid="{10D3ECA1-339B-40DA-8C37-BAED4A85C398}" dateTime="2025-09-12T09:32:39" maxSheetId="2" userName="Артюшина Ю. Ю." r:id="rId226" minRId="432" maxRId="434">
    <sheetIdMap count="1">
      <sheetId val="1"/>
    </sheetIdMap>
  </header>
  <header guid="{CFB1B967-30AA-419D-885A-9F1AFFEDF703}" dateTime="2025-09-12T10:16:52" maxSheetId="2" userName="ХламоваОИ" r:id="rId227">
    <sheetIdMap count="1">
      <sheetId val="1"/>
    </sheetIdMap>
  </header>
  <header guid="{3B7E2FFA-62CC-4392-9953-38FD47CFF089}" dateTime="2025-09-12T11:16:24" maxSheetId="2" userName="ХламоваОИ" r:id="rId228" minRId="437">
    <sheetIdMap count="1">
      <sheetId val="1"/>
    </sheetIdMap>
  </header>
  <header guid="{2D1B7D39-D351-4F76-8226-FE41BE803489}" dateTime="2025-09-12T14:44:03" maxSheetId="2" userName="ЗиминаСИ" r:id="rId229" minRId="439" maxRId="440">
    <sheetIdMap count="1">
      <sheetId val="1"/>
    </sheetIdMap>
  </header>
  <header guid="{C9421F6C-4875-40F2-B0D3-1EB213659401}" dateTime="2025-09-12T14:42:35" maxSheetId="2" userName="КамышеваСВ" r:id="rId230" minRId="442" maxRId="444">
    <sheetIdMap count="1">
      <sheetId val="1"/>
    </sheetIdMap>
  </header>
  <header guid="{C40F53F6-1B03-4A6F-83ED-D430C21FF244}" dateTime="2025-09-12T16:04:54" maxSheetId="2" userName="КамышеваСВ" r:id="rId231" minRId="445">
    <sheetIdMap count="1">
      <sheetId val="1"/>
    </sheetIdMap>
  </header>
  <header guid="{CA8E23A2-4546-4BFD-A14B-B0B09EE1577D}" dateTime="2025-09-14T01:35:42" maxSheetId="2" userName="КамышеваСВ" r:id="rId232" minRId="446">
    <sheetIdMap count="1">
      <sheetId val="1"/>
    </sheetIdMap>
  </header>
  <header guid="{867E9344-AA68-49BB-87FB-D6C7061FF32E}" dateTime="2025-09-15T09:39:05" maxSheetId="2" userName="ГришинаОС" r:id="rId233" minRId="447">
    <sheetIdMap count="1">
      <sheetId val="1"/>
    </sheetIdMap>
  </header>
  <header guid="{FB629553-CB33-4219-86ED-C39A3B60A97C}" dateTime="2025-09-15T09:48:32" maxSheetId="2" userName="КамышеваСВ" r:id="rId234" minRId="449">
    <sheetIdMap count="1">
      <sheetId val="1"/>
    </sheetIdMap>
  </header>
  <header guid="{40DB074D-228F-4D1C-9CDF-DDB823E7A8F7}" dateTime="2025-09-15T11:12:55" maxSheetId="2" userName="СилаеваТА" r:id="rId235" minRId="450">
    <sheetIdMap count="1">
      <sheetId val="1"/>
    </sheetIdMap>
  </header>
  <header guid="{A9AA0CC3-DE2C-4882-8400-DEBF682AB6C7}" dateTime="2025-09-16T10:55:17" maxSheetId="2" userName="ГришинаОС" r:id="rId236" minRId="451">
    <sheetIdMap count="1">
      <sheetId val="1"/>
    </sheetIdMap>
  </header>
  <header guid="{B99C1A4C-8B32-4F2E-A225-F7C44628B6F5}" dateTime="2025-09-22T09:30:19" maxSheetId="2" userName="КамышеваСВ" r:id="rId237" minRId="452">
    <sheetIdMap count="1">
      <sheetId val="1"/>
    </sheetIdMap>
  </header>
  <header guid="{667B5B0A-1B71-4A43-A511-CB6305175BA7}" dateTime="2025-09-22T14:22:06" maxSheetId="2" userName="Волкова Ю.Д." r:id="rId238" minRId="453">
    <sheetIdMap count="1">
      <sheetId val="1"/>
    </sheetIdMap>
  </header>
  <header guid="{9829B23D-F845-4136-99AE-075F2E2024D8}" dateTime="2025-09-24T09:52:37" maxSheetId="2" userName="Волкова Ю.Д." r:id="rId239" minRId="454">
    <sheetIdMap count="1">
      <sheetId val="1"/>
    </sheetIdMap>
  </header>
  <header guid="{0C5C8A0A-3482-40F9-B82E-05699A653564}" dateTime="2025-09-24T10:03:47" maxSheetId="2" userName="Волкова Ю.Д." r:id="rId240">
    <sheetIdMap count="1">
      <sheetId val="1"/>
    </sheetIdMap>
  </header>
  <header guid="{38116A8B-D5C9-488C-B916-9B7C23202E8C}" dateTime="2025-09-24T07:09:52" maxSheetId="2" userName="БеловаМИ" r:id="rId241" minRId="455">
    <sheetIdMap count="1">
      <sheetId val="1"/>
    </sheetIdMap>
  </header>
  <header guid="{D3395D9E-DFEA-44E4-B2F9-06E938912303}" dateTime="2025-09-25T10:02:15" maxSheetId="2" userName="АббакумоваОВ" r:id="rId242" minRId="456" maxRId="457">
    <sheetIdMap count="1">
      <sheetId val="1"/>
    </sheetIdMap>
  </header>
  <header guid="{A93AC506-9A17-433A-A271-2F01552BAE80}" dateTime="2025-09-30T11:21:15" maxSheetId="2" userName="Волкова Ю.Д." r:id="rId243" minRId="458">
    <sheetIdMap count="1">
      <sheetId val="1"/>
    </sheetIdMap>
  </header>
  <header guid="{1FC226C9-107E-48EB-9921-FCE644347B72}" dateTime="2025-09-30T11:35:26" maxSheetId="2" userName="СтепанченкоЮВ" r:id="rId244" minRId="459">
    <sheetIdMap count="1">
      <sheetId val="1"/>
    </sheetIdMap>
  </header>
  <header guid="{A02B5C0D-76A3-4F4E-A14C-1A45781A0105}" dateTime="2025-09-30T11:35:33" maxSheetId="2" userName="СтепанченкоЮВ" r:id="rId245">
    <sheetIdMap count="1">
      <sheetId val="1"/>
    </sheetIdMap>
  </header>
  <header guid="{74ECEBDB-BFAB-475B-8A65-51538566FFA4}" dateTime="2025-09-30T14:56:16" maxSheetId="2" userName="СтепанченкоЮВ" r:id="rId246" minRId="462">
    <sheetIdMap count="1">
      <sheetId val="1"/>
    </sheetIdMap>
  </header>
  <header guid="{54BEDC1A-FA41-4F42-888E-4706267D4F82}" dateTime="2025-09-30T17:29:23" maxSheetId="2" userName="СилаеваТА" r:id="rId247" minRId="463">
    <sheetIdMap count="1">
      <sheetId val="1"/>
    </sheetIdMap>
  </header>
  <header guid="{45099A68-56EB-42C5-9759-CDD8E9F74AEE}" dateTime="2025-09-30T17:30:12" maxSheetId="2" userName="СилаеваТА" r:id="rId248">
    <sheetIdMap count="1">
      <sheetId val="1"/>
    </sheetIdMap>
  </header>
  <header guid="{865BEB9F-F70B-43D5-A785-2B121F123450}" dateTime="2025-10-01T17:10:19" maxSheetId="2" userName="ХваталинаЮН" r:id="rId249" minRId="465">
    <sheetIdMap count="1">
      <sheetId val="1"/>
    </sheetIdMap>
  </header>
  <header guid="{F21FE082-67FD-4873-BEDE-CC20473305DF}" dateTime="2025-10-14T12:27:55" maxSheetId="2" userName="ГришинаОС" r:id="rId250" minRId="467">
    <sheetIdMap count="1">
      <sheetId val="1"/>
    </sheetIdMap>
  </header>
  <header guid="{5D83A6D8-1841-4137-A248-D656E4B714AD}" dateTime="2025-10-14T13:05:07" maxSheetId="2" userName="КамышеваСВ" r:id="rId251" minRId="469">
    <sheetIdMap count="1">
      <sheetId val="1"/>
    </sheetIdMap>
  </header>
  <header guid="{9C83D233-1158-4952-875A-C43A8A05E278}" dateTime="2025-10-14T13:06:09" maxSheetId="2" userName="КамышеваСВ" r:id="rId252" minRId="470">
    <sheetIdMap count="1">
      <sheetId val="1"/>
    </sheetIdMap>
  </header>
  <header guid="{69B406FE-DD05-42A1-8A69-E55CF46FDE98}" dateTime="2025-10-14T17:13:00" maxSheetId="2" userName="ГришинаОС" r:id="rId253" minRId="471">
    <sheetIdMap count="1">
      <sheetId val="1"/>
    </sheetIdMap>
  </header>
  <header guid="{07F5F279-7909-4173-9D0B-DB3CA5398A3F}" dateTime="2025-10-14T17:14:02" maxSheetId="2" userName="СтепанченкоЮВ" r:id="rId254" minRId="472">
    <sheetIdMap count="1">
      <sheetId val="1"/>
    </sheetIdMap>
  </header>
  <header guid="{5F9965C4-2D93-47E1-8AB7-4799EBAB6826}" dateTime="2025-10-14T17:19:06" maxSheetId="2" userName="ГришинаОС" r:id="rId255" minRId="474">
    <sheetIdMap count="1">
      <sheetId val="1"/>
    </sheetIdMap>
  </header>
  <header guid="{168F9D64-B994-4780-B32A-4199A27E6B57}" dateTime="2025-10-14T17:28:39" maxSheetId="2" userName="ХламоваОИ" r:id="rId256" minRId="476">
    <sheetIdMap count="1">
      <sheetId val="1"/>
    </sheetIdMap>
  </header>
  <header guid="{BB163534-DBC3-42B1-8647-EC0B2079641D}" dateTime="2025-10-14T17:29:25" maxSheetId="2" userName="ХламоваОИ" r:id="rId257" minRId="478">
    <sheetIdMap count="1">
      <sheetId val="1"/>
    </sheetIdMap>
  </header>
  <header guid="{7B5D17DE-1E80-46C4-BB11-DA293F0ACD07}" dateTime="2025-10-14T18:07:51" maxSheetId="2" userName="ХламоваОИ" r:id="rId258">
    <sheetIdMap count="1">
      <sheetId val="1"/>
    </sheetIdMap>
  </header>
  <header guid="{02113733-BA00-4817-A589-700F2BB4C6B2}" dateTime="2025-10-14T18:17:45" maxSheetId="2" userName="ХваталинаЮН" r:id="rId259" minRId="481">
    <sheetIdMap count="1">
      <sheetId val="1"/>
    </sheetIdMap>
  </header>
  <header guid="{E974C0BC-6C8A-4D70-8F74-49C565D452B7}" dateTime="2025-10-16T16:06:07" maxSheetId="2" userName="СтепанченкоЮВ" r:id="rId260" minRId="482">
    <sheetIdMap count="1">
      <sheetId val="1"/>
    </sheetIdMap>
  </header>
  <header guid="{0BDBCCD6-CB5C-4AD9-B41E-6D4896799C80}" dateTime="2025-10-20T16:02:35" maxSheetId="2" userName="Полина Тимофеева" r:id="rId261" minRId="483" maxRId="485">
    <sheetIdMap count="1">
      <sheetId val="1"/>
    </sheetIdMap>
  </header>
  <header guid="{5812976E-6204-4FFC-ABA4-0C2FA48285C3}" dateTime="2025-10-20T16:28:50" maxSheetId="2" userName="Полина Тимофеева" r:id="rId262" minRId="487" maxRId="488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487" sId="1" odxf="1" dxf="1">
    <oc r="C10" t="inlineStr">
      <is>
        <t>Целевая статья</t>
      </is>
    </oc>
    <nc r="C10" t="inlineStr">
      <is>
        <t>Целевая
 статья</t>
      </is>
    </nc>
    <odxf>
      <alignment wrapText="0" readingOrder="0"/>
    </odxf>
    <ndxf>
      <alignment wrapText="1" readingOrder="0"/>
    </ndxf>
  </rcc>
  <rcc rId="488" sId="1">
    <oc r="F3" t="inlineStr">
      <is>
        <t>от __________  2025 года № ___/__-2025</t>
      </is>
    </oc>
    <nc r="F3" t="inlineStr">
      <is>
        <t>от 15 октября 2025 года № 344/58-2025</t>
      </is>
    </nc>
  </rcc>
  <rcv guid="{D9B5986C-3A5C-4075-BD11-A1DF6757E0AA}" action="delete"/>
  <rdn rId="0" localSheetId="1" customView="1" name="Z_D9B5986C_3A5C_4075_BD11_A1DF6757E0AA_.wvu.PrintArea" hidden="1" oldHidden="1">
    <formula>Бюджет_3!$A$1:$F$33</formula>
    <oldFormula>Бюджет_3!$A$1:$F$33</oldFormula>
  </rdn>
  <rcv guid="{D9B5986C-3A5C-4075-BD11-A1DF6757E0AA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1" sId="1">
    <oc r="D21">
      <f>5231286.3+43082.6+5042.6+37143.6+1190+22+30000+7649.9+15239.1+40+20150+3500+4752.8+463.9</f>
    </oc>
    <nc r="D21">
      <f>5231286.3+43082.6+5042.6+37143.6+1190+22+30000+7649.9+15239.1+40+20150+3500+4752.8+463.9+8151.9</f>
    </nc>
  </rcc>
  <rcv guid="{00CA8F43-B2CA-4C8D-A62F-861A12A85B9A}" action="delete"/>
  <rdn rId="0" localSheetId="1" customView="1" name="Z_00CA8F43_B2CA_4C8D_A62F_861A12A85B9A_.wvu.PrintArea" hidden="1" oldHidden="1">
    <formula>Бюджет_3!$A$1:$F$32</formula>
    <oldFormula>Бюджет_3!$A$1:$F$32</oldFormula>
  </rdn>
  <rcv guid="{00CA8F43-B2CA-4C8D-A62F-861A12A85B9A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5" sId="1">
    <oc r="D22">
      <f>76156.6+20000+65.5+5689.6+22232.83132+1136.1+20565.2</f>
    </oc>
    <nc r="D22">
      <f>76156.6+20000+65.5+5689.6+22232.83132+1136.1+20565.2+2994.7</f>
    </nc>
  </rcc>
  <rrc rId="216" sId="1" ref="A31:XFD31" action="insertRow"/>
  <rfmt sheetId="1" sqref="C30" start="0" length="0">
    <dxf>
      <font>
        <name val="Times New Roman"/>
        <scheme val="none"/>
      </font>
    </dxf>
  </rfmt>
  <rcc rId="217" sId="1" odxf="1" dxf="1">
    <nc r="C31" t="inlineStr">
      <is>
        <t>85 0 00 00000</t>
      </is>
    </nc>
    <odxf>
      <font>
        <name val="Times New Roman"/>
        <scheme val="none"/>
      </font>
    </odxf>
    <ndxf>
      <font>
        <name val="Times New Roman"/>
        <scheme val="none"/>
      </font>
    </ndxf>
  </rcc>
  <rcc rId="218" sId="1" numFmtId="4">
    <nc r="D31">
      <v>1500</v>
    </nc>
  </rcc>
  <rcc rId="219" sId="1" numFmtId="4">
    <nc r="E31">
      <v>0</v>
    </nc>
  </rcc>
  <rcc rId="220" sId="1" numFmtId="4">
    <nc r="F31">
      <v>0</v>
    </nc>
  </rcc>
  <rcc rId="221" sId="1" odxf="1" dxf="1">
    <nc r="B31" t="inlineStr">
      <is>
        <t>Муниципальная программа "Переселение граждан Энгельсского муниципального района из аварийного жилищного фонда"</t>
      </is>
    </nc>
    <odxf>
      <font>
        <name val="Times New Roman"/>
        <scheme val="none"/>
      </font>
    </odxf>
    <ndxf>
      <font>
        <name val="Times New Roman"/>
        <scheme val="none"/>
      </font>
    </ndxf>
  </rcc>
  <rfmt sheetId="1" sqref="B31:F31">
    <dxf>
      <fill>
        <patternFill patternType="solid">
          <bgColor rgb="FFFFFF00"/>
        </patternFill>
      </fill>
    </dxf>
  </rfmt>
  <rcc rId="222" sId="1">
    <oc r="D33">
      <f>SUM(D13:D32)</f>
    </oc>
    <nc r="D33">
      <f>SUM(D13:D32)</f>
    </nc>
  </rcc>
  <rcc rId="223" sId="1">
    <oc r="D29">
      <f>111255.2-0.53803+736.8+100.93505+908.28816</f>
    </oc>
    <nc r="D29">
      <f>111255.2-0.53803+736.8+100.93505+908.28816+1233</f>
    </nc>
  </rcc>
  <rfmt sheetId="1" sqref="D29">
    <dxf>
      <fill>
        <patternFill patternType="solid">
          <bgColor rgb="FFFFFF00"/>
        </patternFill>
      </fill>
    </dxf>
  </rfmt>
  <rfmt sheetId="1" sqref="D22">
    <dxf>
      <fill>
        <patternFill patternType="solid">
          <bgColor rgb="FFFFFF00"/>
        </patternFill>
      </fill>
    </dxf>
  </rfmt>
  <rcc rId="224" sId="1">
    <oc r="D15">
      <f>6981.2+1990</f>
    </oc>
    <nc r="D15">
      <f>6981.2+1990+6</f>
    </nc>
  </rcc>
  <rfmt sheetId="1" sqref="D15">
    <dxf>
      <fill>
        <patternFill patternType="solid"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7" sId="1">
    <oc r="D16">
      <f>150000+868.7-868.7</f>
    </oc>
    <nc r="D16">
      <f>150000+868.7-868.7+7585.5</f>
    </nc>
  </rcc>
  <rfmt sheetId="1" sqref="D16">
    <dxf>
      <fill>
        <patternFill patternType="solid"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6" sId="1">
    <oc r="D22">
      <f>76156.6+20000+65.5+5689.6+22232.83132+1136.1</f>
    </oc>
    <nc r="D22">
      <f>76156.6+20000+65.5+5689.6+22232.83132+1136.1+20565.2</f>
    </nc>
  </rcc>
  <rfmt sheetId="1" sqref="D22">
    <dxf>
      <fill>
        <patternFill>
          <bgColor rgb="FFFFFF00"/>
        </patternFill>
      </fill>
    </dxf>
  </rfmt>
  <rcc rId="187" sId="1" numFmtId="4">
    <nc r="G22" t="inlineStr">
      <is>
        <t>20565,2 МБТ поселений</t>
      </is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0" sId="1">
    <oc r="D21">
      <f>5231286.3+43082.6+5042.6+37143.6+1190+22+30000+7649.9+15239.1+40+20150</f>
    </oc>
    <nc r="D21">
      <f>5231286.3+43082.6+5042.6+37143.6+1190+22+30000+7649.9+15239.1+40+20150+3500</f>
    </nc>
  </rcc>
  <rcv guid="{00CA8F43-B2CA-4C8D-A62F-861A12A85B9A}" action="delete"/>
  <rdn rId="0" localSheetId="1" customView="1" name="Z_00CA8F43_B2CA_4C8D_A62F_861A12A85B9A_.wvu.PrintArea" hidden="1" oldHidden="1">
    <formula>Бюджет_3!$A$1:$F$32</formula>
    <oldFormula>Бюджет_3!$A$1:$F$32</oldFormula>
  </rdn>
  <rcv guid="{00CA8F43-B2CA-4C8D-A62F-861A12A85B9A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1" sId="1">
    <oc r="D20">
      <f>602517.1+39612.1+3067.37286+145751.60715+25.70038-1136.1+40000+20800</f>
    </oc>
    <nc r="D20">
      <f>602517.1+39612.1+3067.37286+145751.60715+25.70038-1136.1+40000+20800+15000</f>
    </nc>
  </rcc>
  <rfmt sheetId="1" sqref="D20">
    <dxf>
      <fill>
        <patternFill patternType="solid">
          <bgColor rgb="FFFFFF00"/>
        </patternFill>
      </fill>
    </dxf>
  </rfmt>
  <rdn rId="0" localSheetId="1" customView="1" name="Z_60D350AC_CD57_4174_89E0_AEF78C434FDF_.wvu.PrintArea" hidden="1" oldHidden="1">
    <formula>Бюджет_3!$A$4:$F$33</formula>
  </rdn>
  <rcv guid="{60D350AC-CD57-4174-89E0-AEF78C434FDF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5" sId="1">
    <oc r="D21">
      <f>5231286.3+43082.6+5042.6+37143.6+1190+22+30000+7649.9+15239.1+40+20150+3500+4752.8+463.9+8151.9+0.1</f>
    </oc>
    <nc r="D21">
      <f>5231286.3+43082.6+5042.6+37143.6+1190+22+30000+7649.9+15239.1+40+20150+3500+4752.8+463.9+8151.9+0.1-2236.1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7" sId="1">
    <oc r="D20">
      <f>602517.1+39612.1+3067.37286+145751.60715+25.70038-1136.1+40000+20800+15000</f>
    </oc>
    <nc r="D20">
      <f>602517.1+39612.1+3067.37286+145751.60715+25.70038-1136.1+40000+20800+15000+4178.5</f>
    </nc>
  </rcc>
  <rcv guid="{60D350AC-CD57-4174-89E0-AEF78C434FDF}" action="delete"/>
  <rdn rId="0" localSheetId="1" customView="1" name="Z_60D350AC_CD57_4174_89E0_AEF78C434FDF_.wvu.PrintArea" hidden="1" oldHidden="1">
    <formula>Бюджет_3!$A$4:$F$33</formula>
    <oldFormula>Бюджет_3!$A$4:$F$33</oldFormula>
  </rdn>
  <rcv guid="{60D350AC-CD57-4174-89E0-AEF78C434FDF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3" sId="1">
    <oc r="D28">
      <f>5000+148000+868.7-40</f>
    </oc>
    <nc r="D28">
      <f>5000+148000+868.7-40+50000</f>
    </nc>
  </rcc>
  <rcv guid="{37760E9E-A94E-4D3D-8906-7AF6A8A8F772}" action="delete"/>
  <rdn rId="0" localSheetId="1" customView="1" name="Z_37760E9E_A94E_4D3D_8906_7AF6A8A8F772_.wvu.PrintArea" hidden="1" oldHidden="1">
    <formula>Бюджет_3!$A$1:$F$32</formula>
    <oldFormula>Бюджет_3!$A$1:$F$32</oldFormula>
  </rdn>
  <rcv guid="{37760E9E-A94E-4D3D-8906-7AF6A8A8F772}" action="add"/>
</revisions>
</file>

<file path=xl/revisions/revisionLog11.xml><?xml version="1.0" encoding="utf-8"?>
<revisions xmlns="http://schemas.openxmlformats.org/spreadsheetml/2006/main" xmlns:r="http://schemas.openxmlformats.org/officeDocument/2006/relationships">
  <rcc rId="432" sId="1">
    <oc r="D19">
      <f>173991.4+40+982.2+60+600+2579.9+35900+500+768.3-0.5-0.3+2000+1380-2000+100+100</f>
    </oc>
    <nc r="D19">
      <f>173991.4+40+982.2+60+600+2579.9+35900+500+768.3-0.5-0.3+2000+1380-2000+100+100+570+750</f>
    </nc>
  </rcc>
  <rcc rId="433" sId="1">
    <oc r="D18">
      <f>20096.6+4069.2+2288-522.9+19+117.7+95+9.4+0.5+205-0.2+25.7+140</f>
    </oc>
    <nc r="D18">
      <f>20096.6+4069.2+2288-522.9+19+117.7+95+9.4+0.5+205-0.2+25.7+140+18.5</f>
    </nc>
  </rcc>
  <rcc rId="434" sId="1">
    <oc r="D23">
      <f>485702.9+748.2+929.2+13541.9+0.1+500+1232+1987.6+200-0.5+252.1-0.5-4.6</f>
    </oc>
    <nc r="D23">
      <f>485702.9+748.2+929.2+13541.9+0.1+500+1232+1987.6+200-0.5+252.1-0.5-4.6+70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2.xml><?xml version="1.0" encoding="utf-8"?>
<revisions xmlns="http://schemas.openxmlformats.org/spreadsheetml/2006/main" xmlns:r="http://schemas.openxmlformats.org/officeDocument/2006/relationships">
  <rcc rId="281" sId="1">
    <oc r="D21">
      <f>5231286.3+43082.6+5042.6+37143.6+1190+22+30000+7649.9+15239.1+40+20150+3500+4752.8+463.9+8151.9+0.1-2236.1+4029.1+595+5219.7+1000+2006.9+715.232</f>
    </oc>
    <nc r="D21">
      <f>5231286.3+43082.6+5042.6+37143.6+1190+22+30000+7649.9+15239.1+40+20150+3500+4752.8+463.9+8151.9+0.1-2236.1+4029.1+595+5219.7+1000+2006.9+715.232+1722.1</f>
    </nc>
  </rcc>
</revisions>
</file>

<file path=xl/revisions/revisionLog13.xml><?xml version="1.0" encoding="utf-8"?>
<revisions xmlns="http://schemas.openxmlformats.org/spreadsheetml/2006/main" xmlns:r="http://schemas.openxmlformats.org/officeDocument/2006/relationships">
  <rcc rId="319" sId="1">
    <oc r="D20">
      <f>602517.1+39612.1+3067.37286+145751.60715+25.70038-1136.1+40000+20800+15000+4178.5+500+261.9+15000+30000+2640</f>
    </oc>
    <nc r="D20">
      <f>602517.1+39612.1+3067.37286+145751.60715+25.70038-1136.1+40000+20800+15000+4178.5+500+261.9+15000+30000+2640+30000</f>
    </nc>
  </rcc>
  <rcc rId="320" sId="1">
    <oc r="D18">
      <f>20096.6+4069.2+2288-522.9+19+117.7+95+9.4+0.5</f>
    </oc>
    <nc r="D18">
      <f>20096.6+4069.2+2288-522.9+19+117.7+95+9.4+0.5+205</f>
    </nc>
  </rcc>
</revisions>
</file>

<file path=xl/revisions/revisionLog14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5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6.xml><?xml version="1.0" encoding="utf-8"?>
<revisions xmlns="http://schemas.openxmlformats.org/spreadsheetml/2006/main" xmlns:r="http://schemas.openxmlformats.org/officeDocument/2006/relationships">
  <rcc rId="321" sId="1">
    <oc r="D17">
      <f>300+197.8</f>
    </oc>
    <nc r="D17">
      <f>300+197.8+54</f>
    </nc>
  </rcc>
  <rfmt sheetId="1" sqref="D17">
    <dxf>
      <fill>
        <patternFill patternType="solid">
          <bgColor rgb="FFFFFF00"/>
        </patternFill>
      </fill>
    </dxf>
  </rfmt>
  <rfmt sheetId="1" sqref="B17" start="0" length="0">
    <dxf>
      <font>
        <name val="Times New Roman"/>
        <scheme val="none"/>
      </font>
    </dxf>
  </rfmt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20:D22">
    <dxf>
      <fill>
        <patternFill patternType="none">
          <bgColor auto="1"/>
        </patternFill>
      </fill>
    </dxf>
  </rfmt>
</revisions>
</file>

<file path=xl/revisions/revisionLog18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9.xml><?xml version="1.0" encoding="utf-8"?>
<revisions xmlns="http://schemas.openxmlformats.org/spreadsheetml/2006/main" xmlns:r="http://schemas.openxmlformats.org/officeDocument/2006/relationships">
  <rfmt sheetId="1" sqref="D15">
    <dxf>
      <fill>
        <patternFill patternType="none">
          <bgColor auto="1"/>
        </patternFill>
      </fill>
    </dxf>
  </rfmt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9" sId="1" numFmtId="4">
    <oc r="G15">
      <v>1990</v>
    </oc>
    <nc r="G15"/>
  </rcc>
  <rcc rId="200" sId="1">
    <oc r="G21">
      <v>40</v>
    </oc>
    <nc r="G21"/>
  </rcc>
  <rcc rId="201" sId="1">
    <oc r="G22" t="inlineStr">
      <is>
        <t>20565,2 МБТ поселений</t>
      </is>
    </oc>
    <nc r="G22"/>
  </rcc>
  <rcc rId="202" sId="1">
    <oc r="G28">
      <v>-40</v>
    </oc>
    <nc r="G28"/>
  </rcc>
  <rcc rId="203" sId="1" numFmtId="4">
    <oc r="G31">
      <v>180000</v>
    </oc>
    <nc r="G31"/>
  </rcc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4" sId="1">
    <oc r="D21">
      <f>5231286.3+43082.6+5042.6+37143.6+1190+22+30000+7649.9+15239.1+40+20150+3500+5935.4+463.9</f>
    </oc>
    <nc r="D21">
      <f>5231286.3+43082.6+5042.6+37143.6+1190+22+30000+7649.9+15239.1+40+20150+3500+4752.8+463.9</f>
    </nc>
  </rcc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7" sId="1">
    <oc r="F3" t="inlineStr">
      <is>
        <t>от ___ марта 2025 года № ___/__-2025</t>
      </is>
    </oc>
    <nc r="F3" t="inlineStr">
      <is>
        <t>от ___ апреля 2025 года № ___/__-2025</t>
      </is>
    </nc>
  </rcc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8" sId="1" numFmtId="4">
    <oc r="D17">
      <v>300</v>
    </oc>
    <nc r="D17">
      <f>300+197.8</f>
    </nc>
  </rcc>
  <rcc rId="209" sId="1">
    <nc r="G17">
      <v>197.8</v>
    </nc>
  </rcc>
  <rfmt sheetId="1" sqref="D17">
    <dxf>
      <fill>
        <patternFill patternType="solid">
          <bgColor rgb="FFFFFF00"/>
        </patternFill>
      </fill>
    </dxf>
  </rfmt>
  <rcv guid="{37760E9E-A94E-4D3D-8906-7AF6A8A8F772}" action="delete"/>
  <rdn rId="0" localSheetId="1" customView="1" name="Z_37760E9E_A94E_4D3D_8906_7AF6A8A8F772_.wvu.PrintArea" hidden="1" oldHidden="1">
    <formula>Бюджет_3!$A$1:$F$32</formula>
    <oldFormula>Бюджет_3!$A$1:$F$32</oldFormula>
  </rdn>
  <rcv guid="{37760E9E-A94E-4D3D-8906-7AF6A8A8F772}" action="add"/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4" sId="1">
    <oc r="D20">
      <f>602517.1+39612.1+3067.37286+145751.60715+25.70038-1136.1+40000+20800+15000+4178.5+500</f>
    </oc>
    <nc r="D20">
      <f>602517.1+39612.1+3067.37286+145751.60715+25.70038-1136.1+40000+20800+15000+4178.5+500+261.9</f>
    </nc>
  </rcc>
  <rcc rId="245" sId="1">
    <oc r="D22">
      <f>76156.6+20000+65.5+5689.6+22232.83132+1136.1+20565.2+2994.7</f>
    </oc>
    <nc r="D22">
      <f>76156.6+20000+65.5+5689.6+22232.83132+1136.1+20565.2+2994.7+10.5+4059+310.7</f>
    </nc>
  </rcc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7" sId="1">
    <oc r="D22">
      <f>76156.6+20000+65.5+5689.6+22232.83132+1136.1+20565.2+2994.7+10.5+4059+310.7</f>
    </oc>
    <nc r="D22">
      <f>76156.6+20000+65.5+5689.6+22232.83132+1136.1+20565.2+2994.7+10.5+4059+310.7+66.2</f>
    </nc>
  </rcc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0" sId="1">
    <oc r="D21">
      <f>5231286.3+43082.6+5042.6+37143.6+1190+22+30000+7649.9+15239.1+40+20150+3500+4752.8+463.9+8151.9+0.1-2236.1</f>
    </oc>
    <nc r="D21">
      <f>5231286.3+43082.6+5042.6+37143.6+1190+22+30000+7649.9+15239.1+40+20150+3500+4752.8+463.9+8151.9+0.1-2236.1+595</f>
    </nc>
  </rcc>
  <rfmt sheetId="1" sqref="D16">
    <dxf>
      <fill>
        <patternFill>
          <bgColor theme="0"/>
        </patternFill>
      </fill>
    </dxf>
  </rfmt>
  <rcc rId="251" sId="1">
    <oc r="D19">
      <f>173991.4+40+982.2+60+600+2579.9+35900+500</f>
    </oc>
    <nc r="D19">
      <f>173991.4+40+982.2+60+600+2579.9+35900+500+768.3</f>
    </nc>
  </rcc>
  <rcc rId="252" sId="1" numFmtId="4">
    <nc r="G19">
      <v>768.3</v>
    </nc>
  </rcc>
  <rcc rId="253" sId="1">
    <nc r="G21">
      <v>595</v>
    </nc>
  </rcc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4" sId="1">
    <oc r="D21">
      <f>5231286.3+43082.6+5042.6+37143.6+1190+22+30000+7649.9+15239.1+40+20150+3500+4752.8+463.9+8151.9+0.1-2236.1</f>
    </oc>
    <nc r="D21">
      <f>5231286.3+43082.6+5042.6+37143.6+1190+22+30000+7649.9+15239.1+40+20150+3500+4752.8+463.9+8151.9+0.1-2236.1+4029.1</f>
    </nc>
  </rcc>
  <rcft rId="250" sheetId="1"/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5" sId="1">
    <nc r="G30">
      <v>5083.2</v>
    </nc>
  </rcc>
  <rfmt sheetId="1" sqref="G3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165" formatCode="#,##0.0;[Red]\-#,##0.0;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/>
      </border>
      <protection locked="1" hidden="1"/>
    </dxf>
  </rfmt>
  <rcc rId="256" sId="1" numFmtId="4">
    <oc r="D30">
      <v>23515.1</v>
    </oc>
    <nc r="D30">
      <f>23515.1+5083.2</f>
    </nc>
  </rcc>
  <rfmt sheetId="1" sqref="B30:F30">
    <dxf>
      <fill>
        <patternFill patternType="solid">
          <bgColor rgb="FFFFFF00"/>
        </patternFill>
      </fill>
    </dxf>
  </rfmt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7" sId="1">
    <oc r="D20">
      <f>602517.1+39612.1+3067.37286+145751.60715+25.70038-1136.1+40000+20800+15000+4178.5+500+261.9</f>
    </oc>
    <nc r="D20">
      <f>602517.1+39612.1+3067.37286+145751.60715+25.70038-1136.1+40000+20800+15000+4178.5+500+261.9+15000</f>
    </nc>
  </rcc>
  <rcv guid="{60D350AC-CD57-4174-89E0-AEF78C434FDF}" action="delete"/>
  <rdn rId="0" localSheetId="1" customView="1" name="Z_60D350AC_CD57_4174_89E0_AEF78C434FDF_.wvu.PrintArea" hidden="1" oldHidden="1">
    <formula>Бюджет_3!$A$4:$F$33</formula>
    <oldFormula>Бюджет_3!$A$4:$F$33</oldFormula>
  </rdn>
  <rcv guid="{60D350AC-CD57-4174-89E0-AEF78C434FDF}" action="add"/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8E387D1-8FDF-4D70-A797-B0791EBB5DC5}" action="delete"/>
  <rdn rId="0" localSheetId="1" customView="1" name="Z_78E387D1_8FDF_4D70_A797_B0791EBB5DC5_.wvu.PrintArea" hidden="1" oldHidden="1">
    <formula>Бюджет_3!$A$1:$F$33</formula>
    <oldFormula>Бюджет_3!$A$1:$F$33</oldFormula>
  </rdn>
  <rcv guid="{78E387D1-8FDF-4D70-A797-B0791EBB5DC5}" action="add"/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0" sId="1">
    <oc r="D21">
      <f>5231286.3+43082.6+5042.6+37143.6+1190+22+30000+7649.9+15239.1+40+20150+3500+4752.8+463.9+8151.9+0.1-2236.1+4029.1</f>
    </oc>
    <nc r="D21">
      <f>5231286.3+43082.6+5042.6+37143.6+1190+22+30000+7649.9+15239.1+40+20150+3500+4752.8+463.9+8151.9+0.1-2236.1+4029.1+595</f>
    </nc>
  </rcc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30:XFD30">
    <dxf>
      <fill>
        <patternFill patternType="none">
          <bgColor auto="1"/>
        </patternFill>
      </fill>
    </dxf>
  </rfmt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1" sId="1">
    <oc r="D21">
      <f>5231286.3+43082.6+5042.6+37143.6+1190+22+30000+7649.9+15239.1+40+20150+3500+4752.8+463.9+8151.9+0.1-2236.1+4029.1+595</f>
    </oc>
    <nc r="D21">
      <f>5231286.3+43082.6+5042.6+37143.6+1190+22+30000+7649.9+15239.1+40+20150+3500+4752.8+463.9+8151.9+0.1-2236.1+4029.1+595+5219.7</f>
    </nc>
  </rcc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4" sId="1">
    <oc r="D29">
      <f>111255.2-0.53803+736.8+100.93505+908.28816+1233</f>
    </oc>
    <nc r="D29">
      <f>111255.2-0.53803+736.8+100.93505+908.28816+1233+45.7</f>
    </nc>
  </rcc>
  <rcv guid="{950C4A57-4A92-4D09-B4A8-D58C5327F225}" action="delete"/>
  <rdn rId="0" localSheetId="1" customView="1" name="Z_950C4A57_4A92_4D09_B4A8_D58C5327F225_.wvu.PrintArea" hidden="1" oldHidden="1">
    <formula>Бюджет_3!$A$1:$F$33</formula>
    <oldFormula>Бюджет_3!$A$1:$F$33</oldFormula>
  </rdn>
  <rcv guid="{950C4A57-4A92-4D09-B4A8-D58C5327F225}" action="add"/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6" sId="1">
    <oc r="D29">
      <f>111255.2-0.53803+736.8+100.93505+908.28816+1233+45.7</f>
    </oc>
    <nc r="D29">
      <f>111255.2-0.53803+736.8+100.93505+908.28816+1233+45.6</f>
    </nc>
  </rcc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7" sId="1">
    <oc r="D21">
      <f>5231286.3+43082.6+5042.6+37143.6+1190+22+30000+7649.9+15239.1+40+20150+3500+4752.8+463.9+8151.9+0.1-2236.1+4029.1+595+5219.7</f>
    </oc>
    <nc r="D21">
      <f>5231286.3+43082.6+5042.6+37143.6+1190+22+30000+7649.9+15239.1+40+20150+3500+4752.8+463.9+8151.9+0.1-2236.1+4029.1+595+5219.7+1000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9" sId="1">
    <oc r="D21">
      <f>5231286.3+43082.6+5042.6+37143.6+1190+22+30000+7649.9+15239.1+40+20150+3500+4752.8+463.9+8151.9+0.1-2236.1+4029.1+595+5219.7+1000</f>
    </oc>
    <nc r="D21">
      <f>5231286.3+43082.6+5042.6+37143.6+1190+22+30000+7649.9+15239.1+40+20150+3500+4752.8+463.9+8151.9+0.1-2236.1+4029.1+595+5219.7+1000+2006.9</f>
    </nc>
  </rcc>
</revision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0" sId="1" numFmtId="4">
    <oc r="D32">
      <v>180000</v>
    </oc>
    <nc r="D32">
      <f>180000+6555</f>
    </nc>
  </rcc>
</revisions>
</file>

<file path=xl/revisions/revisionLog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1" sId="1" numFmtId="4">
    <nc r="G32">
      <v>6555</v>
    </nc>
  </rcc>
</revisions>
</file>

<file path=xl/revisions/revisionLog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3" sId="1">
    <oc r="D28">
      <f>5000+148000+868.7-40+50000</f>
    </oc>
    <nc r="D28">
      <f>5000+148000+868.7-40+50000+26932.2</f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2" sId="1">
    <oc r="D32">
      <f>180000+6555</f>
    </oc>
    <nc r="D32">
      <f>180000+6555+10757.6</f>
    </nc>
  </rcc>
  <rfmt sheetId="1" sqref="D32">
    <dxf>
      <fill>
        <patternFill patternType="solid"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4" sId="1">
    <oc r="D32">
      <f>180000+6555+10757.6</f>
    </oc>
    <nc r="D32">
      <f>180000+6555+15757.6</f>
    </nc>
  </rcc>
</revisions>
</file>

<file path=xl/revisions/revisionLog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5" sId="1">
    <oc r="D32">
      <f>180000+6555+15757.6</f>
    </oc>
    <nc r="D32">
      <f>180000+6555+15757.7</f>
    </nc>
  </rcc>
</revisions>
</file>

<file path=xl/revisions/revisionLog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ACA8448-D581-4573-9E6F-01A82F70FCDE}" action="delete"/>
  <rdn rId="0" localSheetId="1" customView="1" name="Z_4ACA8448_D581_4573_9E6F_01A82F70FCDE_.wvu.PrintArea" hidden="1" oldHidden="1">
    <formula>Бюджет_3!$A$1:$F$33</formula>
    <oldFormula>Бюджет_3!$A$1:$F$33</oldFormula>
  </rdn>
  <rcv guid="{4ACA8448-D581-4573-9E6F-01A82F70FCDE}" action="add"/>
</revisions>
</file>

<file path=xl/revisions/revisionLog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32">
    <dxf>
      <fill>
        <patternFill patternType="none">
          <bgColor auto="1"/>
        </patternFill>
      </fill>
    </dxf>
  </rfmt>
  <rcv guid="{78E387D1-8FDF-4D70-A797-B0791EBB5DC5}" action="delete"/>
  <rdn rId="0" localSheetId="1" customView="1" name="Z_78E387D1_8FDF_4D70_A797_B0791EBB5DC5_.wvu.PrintArea" hidden="1" oldHidden="1">
    <formula>Бюджет_3!$A$1:$F$33</formula>
    <oldFormula>Бюджет_3!$A$1:$F$33</oldFormula>
  </rdn>
  <rcv guid="{78E387D1-8FDF-4D70-A797-B0791EBB5DC5}" action="add"/>
</revisions>
</file>

<file path=xl/revisions/revisionLog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9" sId="1">
    <oc r="D21">
      <f>5231286.3+43082.6+5042.6+37143.6+1190+22+30000+7649.9+15239.1+40+20150+3500+4752.8+463.9+8151.9+0.1-2236.1+4029.1+595+5219.7+1000+2006.9+715.232+1722.1</f>
    </oc>
    <nc r="D21">
      <f>5231286.3+43082.6+5042.6+37143.6+1190+22+30000+7649.9+15239.1+40+20150+3500+4752.8+463.9+8151.9+0.1-2236.1+4029.1+595+5219.7+1000+2006.9+715.232+1722.1+3073.8</f>
    </nc>
  </rcc>
</revisions>
</file>

<file path=xl/revisions/revisionLog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0" sId="1">
    <oc r="D18">
      <f>20096.6+4069.2+2288-522.9+19+117.7+95</f>
    </oc>
    <nc r="D18">
      <f>20096.6+4069.2+2288-522.9+19+117.7+95+2.5</f>
    </nc>
  </rcc>
  <rfmt sheetId="1" sqref="D18">
    <dxf>
      <fill>
        <patternFill patternType="solid">
          <bgColor rgb="FFFFFF00"/>
        </patternFill>
      </fill>
    </dxf>
  </rfmt>
  <rcc rId="291" sId="1">
    <nc r="G18">
      <v>2.5</v>
    </nc>
  </rcc>
  <rcc rId="292" sId="1">
    <oc r="D21">
      <f>5231286.3+43082.6+5042.6+37143.6+1190+22+30000+7649.9+15239.1+40+20150+3500+4752.8+463.9+8151.9+0.1-2236.1+4029.1+595+5219.7+1000+2006.9+715.232+1722.1</f>
    </oc>
    <nc r="D21">
      <f>5231286.3+43082.6+5042.6+37143.6+1190+22+30000+7649.9+15239.1+40+20150+3500+4752.8+463.9+8151.9+0.1-2236.1+4029.1+595+5219.7+1000+2006.9+715.232+1722.1+5000</f>
    </nc>
  </rcc>
  <rcft rId="289" sheetId="1"/>
  <rfmt sheetId="1" sqref="D21">
    <dxf>
      <fill>
        <patternFill patternType="solid">
          <bgColor rgb="FFFFFF00"/>
        </patternFill>
      </fill>
    </dxf>
  </rfmt>
  <rcc rId="293" sId="1">
    <oc r="G21">
      <v>595</v>
    </oc>
    <nc r="G21">
      <v>5000</v>
    </nc>
  </rcc>
</revisions>
</file>

<file path=xl/revisions/revisionLog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4" sId="1">
    <oc r="D21">
      <f>5231286.3+43082.6+5042.6+37143.6+1190+22+30000+7649.9+15239.1+40+20150+3500+4752.8+463.9+8151.9+0.1-2236.1+4029.1+595+5219.7+1000+2006.9+715.232+1722.1+5000</f>
    </oc>
    <nc r="D21">
      <f>5231286.3+43082.6+5042.6+37143.6+1190+22+30000+7649.9+15239.1+40+20150+3500+4752.8+463.9+8151.9+0.1-2236.1+4029.1+595+5219.7+1000+2006.9+715.232+1722.1+5000+3073.8</f>
    </nc>
  </rcc>
</revisions>
</file>

<file path=xl/revisions/revisionLog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5" sId="1">
    <oc r="D18">
      <f>20096.6+4069.2+2288-522.9+19+117.7+95+2.5</f>
    </oc>
    <nc r="D18">
      <f>20096.6+4069.2+2288-522.9+19+117.7+95+9.4</f>
    </nc>
  </rcc>
  <rcc rId="296" sId="1">
    <oc r="G18">
      <v>2.5</v>
    </oc>
    <nc r="G18">
      <v>9.4</v>
    </nc>
  </rcc>
</revisions>
</file>

<file path=xl/revisions/revisionLog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8E387D1-8FDF-4D70-A797-B0791EBB5DC5}" action="delete"/>
  <rdn rId="0" localSheetId="1" customView="1" name="Z_78E387D1_8FDF_4D70_A797_B0791EBB5DC5_.wvu.PrintArea" hidden="1" oldHidden="1">
    <formula>Бюджет_3!$A$1:$F$33</formula>
    <oldFormula>Бюджет_3!$A$1:$F$33</oldFormula>
  </rdn>
  <rcv guid="{78E387D1-8FDF-4D70-A797-B0791EBB5DC5}" action="add"/>
</revisions>
</file>

<file path=xl/revisions/revisionLog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0" sId="1">
    <oc r="D22">
      <f>76156.6+20000+65.5+5689.6+22232.83132+1136.1+20565.2+2994.7+10.5+4059+310.7+66.2</f>
    </oc>
    <nc r="D22">
      <f>76156.6+20000+65.5+5689.6+22232.83132+1136.1+20565.2+2994.7+10.5+4059+310.7+66.2+2640</f>
    </nc>
  </rcc>
  <rfmt sheetId="1" sqref="D22">
    <dxf>
      <fill>
        <patternFill patternType="solid">
          <bgColor rgb="FFFFFF00"/>
        </patternFill>
      </fill>
    </dxf>
  </rfmt>
</revisions>
</file>

<file path=xl/revisions/revisionLog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1" sId="1">
    <oc r="D22">
      <f>76156.6+20000+65.5+5689.6+22232.83132+1136.1+20565.2+2994.7+10.5+4059+310.7+66.2+2640</f>
    </oc>
    <nc r="D22">
      <f>76156.6+20000+65.5+5689.6+22232.83132+1136.1+20565.2+2994.7+10.5+4059+310.7+66.2+2640+15953.8-2640+97.3</f>
    </nc>
  </rcc>
  <rcc rId="302" sId="1">
    <oc r="D29">
      <f>111255.2-0.53803+736.8+100.93505+908.28816+1233+45.6</f>
    </oc>
    <nc r="D29">
      <f>111255.2-0.53803+736.8+100.93505+908.28816+1233+45.6+95</f>
    </nc>
  </rcc>
</revisions>
</file>

<file path=xl/revisions/revisionLog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3" sId="1" numFmtId="4">
    <oc r="D25">
      <v>968</v>
    </oc>
    <nc r="D25">
      <f>968+505</f>
    </nc>
  </rcc>
  <rfmt sheetId="1" sqref="D25">
    <dxf>
      <fill>
        <patternFill patternType="solid">
          <bgColor theme="9" tint="0.79998168889431442"/>
        </patternFill>
      </fill>
    </dxf>
  </rfmt>
</revisions>
</file>

<file path=xl/revisions/revisionLog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4" sId="1">
    <oc r="D20">
      <f>602517.1+39612.1+3067.37286+145751.60715+25.70038-1136.1+40000+20800+15000+4178.5+500+261.9+15000+30000</f>
    </oc>
    <nc r="D20">
      <f>602517.1+39612.1+3067.37286+145751.60715+25.70038-1136.1+40000+20800+15000+4178.5+500+261.9+15000+30000+2640</f>
    </nc>
  </rcc>
  <rfmt sheetId="1" sqref="D20">
    <dxf>
      <fill>
        <patternFill patternType="solid">
          <bgColor rgb="FFFFFF00"/>
        </patternFill>
      </fill>
    </dxf>
  </rfmt>
</revisions>
</file>

<file path=xl/revisions/revisionLog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0" sId="1">
    <oc r="D26">
      <f>72085.2+77+5688.9</f>
    </oc>
    <nc r="D26">
      <f>72085.2+77+5688.9+1640.1</f>
    </nc>
  </rcc>
  <rfmt sheetId="1" sqref="D26">
    <dxf>
      <fill>
        <patternFill patternType="solid">
          <bgColor theme="9" tint="0.79998168889431442"/>
        </patternFill>
      </fill>
    </dxf>
  </rfmt>
  <rcc rId="311" sId="1">
    <oc r="D21">
      <f>5231286.3+43082.6+5042.6+37143.6+1190+22+30000+7649.9+15239.1+40+20150+3500+4752.8+463.9+8151.9+0.1-2236.1+4029.1+595+5219.7+1000+2006.9+715.232+1722.1+5000+3073.8</f>
    </oc>
    <nc r="D21">
      <f>5231286.3+43082.6+5042.6+37143.6+1190+22+30000+7649.9+15239.1+40+20150+3500+4752.8+463.9+8151.9+0.1-2236.1+4029.1+595+5219.7+1000+2006.9+715.232+1722.1+5000+3073.8+16914.1</f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3" sId="1">
    <oc r="D22">
      <f>76156.6+20000+65.5+5689.6+22232.83132+1136.1+20565.2+2994.7+10.5+4059+310.7+66.2+2640+15953.8-2640+97.3</f>
    </oc>
    <nc r="D22">
      <f>76156.6+20000+65.5+5689.6+22232.83132+1136.1+20565.2+2994.7+10.5+4059+310.7+66.2+2640+15953.8-2640+97.3+10000</f>
    </nc>
  </rcc>
</revisions>
</file>

<file path=xl/revisions/revisionLog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4" sId="1">
    <oc r="D29">
      <f>111255.2-0.53803+736.8+100.93505+908.28816+1233+45.6+95</f>
    </oc>
    <nc r="D29">
      <f>111255.2-0.53803+736.8+100.93505+908.28816+1233+45.6+95+604.1</f>
    </nc>
  </rcc>
  <rfmt sheetId="1" sqref="D29">
    <dxf>
      <fill>
        <patternFill patternType="solid">
          <bgColor rgb="FFFFFF00"/>
        </patternFill>
      </fill>
    </dxf>
  </rfmt>
</revisions>
</file>

<file path=xl/revisions/revisionLog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6" sId="1">
    <oc r="D21">
      <f>5231286.3+43082.6+5042.6+37143.6+1190+22+30000+7649.9+15239.1+40+20150+3500+4752.8+463.9+8151.9+0.1-2236.1+4029.1+595+5219.7+1000+2006.9+715.232+1722.1+5000+3073.8+16914.1</f>
    </oc>
    <nc r="D21">
      <f>5231286.3+43082.6+5042.6+37143.6+1190+22+30000+7649.9+15239.1+40+20150+3500+4752.8+463.9+8151.9+0.1-2236.1+4029.1+595+5219.7+1000+2006.9+715.232+1722.1+5000+3073.8+16914.1+22363.3+186.6</f>
    </nc>
  </rcc>
  <rcc rId="317" sId="1">
    <oc r="D26">
      <f>72085.2+77+5688.9+1640.1</f>
    </oc>
    <nc r="D26">
      <f>72085.2+77+5688.9+1640.1+250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2" sId="1">
    <oc r="D21">
      <f>5231286.3+43082.6+5042.6+37143.6+1190+22+30000+7649.9+15239.1+40+20150+3500+4752.8+463.9+8151.9+0.1-2236.1+4029.1+595+5219.7+1000+2006.9+715.232+1722.1+5000+3073.8+16914.1+22363.3+186.6</f>
    </oc>
    <nc r="D21">
      <f>5231286.3+43082.6+5042.6+37143.6+1190+22+30000+7649.9+15239.1+40+20150+3500+4752.8+463.9+8151.9+0.1-2236.1+4029.1+595+5219.7+1000+2006.9+715.232+1722.1+5000+3073.8+16914.1+22644.3+186.6</f>
    </nc>
  </rcc>
</revisions>
</file>

<file path=xl/revisions/revisionLog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1" sId="1">
    <oc r="D29">
      <f>111255.2-0.53803+736.8+100.93505+908.28816+1233+45.6+95+604.1</f>
    </oc>
    <nc r="D29">
      <f>111255.2-0.53803+736.8+100.93505+908.28816+1233+45.6+95+809</f>
    </nc>
  </rcc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8" sId="1">
    <oc r="D21">
      <f>5426630.862+16914.1+22644.3</f>
    </oc>
    <nc r="D21">
      <f>5426630.862+16914.1+25344.3</f>
    </nc>
  </rcc>
</revisions>
</file>

<file path=xl/revisions/revisionLog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2" sId="1">
    <oc r="D21">
      <f>5426630.862+16914.1+25344.3</f>
    </oc>
    <nc r="D21">
      <f>5426630.862+16914.1+25344.3+14545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21">
    <dxf>
      <fill>
        <patternFill patternType="solid">
          <bgColor rgb="FFFFFF00"/>
        </patternFill>
      </fill>
    </dxf>
  </rfmt>
</revisions>
</file>

<file path=xl/revisions/revisionLog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5" sId="1">
    <oc r="D21">
      <f>5426630.862+16914.1+25344.3+14545</f>
    </oc>
    <nc r="D21">
      <f>5426630.862+16914.1+25344.3+14545+3091.1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7" sId="1">
    <oc r="D21">
      <f>5426630.862+16914.1+25344.3+14545+3091.1</f>
    </oc>
    <nc r="D21">
      <f>5426630.862+13823+25344.3+14545+3091.1</f>
    </nc>
  </rcc>
</revisions>
</file>

<file path=xl/revisions/revisionLog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8" sId="1">
    <oc r="D21">
      <f>5426630.862+13823+25344.3+14545+3091.1</f>
    </oc>
    <nc r="D21">
      <f>5426630.862+13823+25344.3+14545</f>
    </nc>
  </rcc>
</revisions>
</file>

<file path=xl/revisions/revisionLog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9" sId="1">
    <oc r="D21">
      <f>5426630.862+13823+25344.3+14545</f>
    </oc>
    <nc r="D21">
      <f>5426630.862+16914.1+25344.3+14545</f>
    </nc>
  </rcc>
</revisions>
</file>

<file path=xl/revisions/revisionLog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21">
    <dxf>
      <fill>
        <patternFill>
          <bgColor theme="0"/>
        </patternFill>
      </fill>
    </dxf>
  </rfmt>
  <rfmt sheetId="1" sqref="D22">
    <dxf>
      <fill>
        <patternFill patternType="solid">
          <bgColor theme="8" tint="0.59999389629810485"/>
        </patternFill>
      </fill>
    </dxf>
  </rfmt>
  <rcc rId="351" sId="1">
    <oc r="G17">
      <v>197.8</v>
    </oc>
    <nc r="G17"/>
  </rcc>
  <rcc rId="352" sId="1">
    <oc r="G18">
      <v>9.4</v>
    </oc>
    <nc r="G18"/>
  </rcc>
  <rcc rId="353" sId="1" numFmtId="4">
    <oc r="G19">
      <v>768.3</v>
    </oc>
    <nc r="G19"/>
  </rcc>
  <rcc rId="354" sId="1">
    <oc r="G21">
      <v>5000</v>
    </oc>
    <nc r="G21"/>
  </rcc>
  <rcc rId="355" sId="1" numFmtId="4">
    <oc r="G30">
      <v>5083.2</v>
    </oc>
    <nc r="G30"/>
  </rcc>
  <rcc rId="356" sId="1" numFmtId="4">
    <oc r="G32">
      <v>6555</v>
    </oc>
    <nc r="G32"/>
  </rcc>
  <rcc rId="357" sId="1" numFmtId="4">
    <nc r="G22">
      <v>6601.7</v>
    </nc>
  </rcc>
  <rcc rId="358" sId="1">
    <oc r="D22">
      <f>76156.6+20000+65.5+5689.6+22232.83132+1136.1+20565.2+2994.7+10.5+4059+310.7+66.2+2640+15953.8-2640+97.3+10000</f>
    </oc>
    <nc r="D22">
      <f>76156.6+20000+65.5+5689.6+22232.83132+1136.1+20565.2+2994.7+10.5+4059+310.7+66.2+2640+15953.8-2640+97.3+10000+6601.8</f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0" sId="1" numFmtId="4">
    <oc r="G22">
      <v>6601.7</v>
    </oc>
    <nc r="G22">
      <v>6601.8</v>
    </nc>
  </rcc>
</revisions>
</file>

<file path=xl/revisions/revisionLog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4" sId="1">
    <oc r="D21">
      <f>5426630.862+16914.1+25344.3+14545</f>
    </oc>
    <nc r="D21">
      <f>5426630.862+16914.1+25344.3+14545+100+2156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6" sId="1">
    <oc r="D28">
      <f>5000+148000+868.7-40+50000+26932.2</f>
    </oc>
    <nc r="D28">
      <f>5000+148000+868.7-40+50000+26932.2-2500</f>
    </nc>
  </rcc>
  <rfmt sheetId="1" sqref="D28">
    <dxf>
      <fill>
        <patternFill patternType="solid">
          <bgColor rgb="FFFFFF00"/>
        </patternFill>
      </fill>
    </dxf>
  </rfmt>
  <rcc rId="367" sId="1">
    <nc r="G28">
      <v>-2500</v>
    </nc>
  </rcc>
  <rfmt sheetId="1" sqref="D28">
    <dxf>
      <fill>
        <patternFill>
          <bgColor theme="4" tint="0.79998168889431442"/>
        </patternFill>
      </fill>
    </dxf>
  </rfmt>
  <rcc rId="368" sId="1">
    <oc r="D21">
      <f>5426630.862+16914.1+25344.3+14545+100+2156</f>
    </oc>
    <nc r="D21">
      <f>5426630.862+16914.1+25344.3+14545+100+2156+2500</f>
    </nc>
  </rcc>
  <rcc rId="369" sId="1">
    <nc r="G21">
      <v>2500</v>
    </nc>
  </rcc>
  <rfmt sheetId="1" sqref="D21">
    <dxf>
      <fill>
        <patternFill>
          <bgColor theme="4" tint="0.79998168889431442"/>
        </patternFill>
      </fill>
    </dxf>
  </rfmt>
</revisions>
</file>

<file path=xl/revisions/revisionLog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22">
    <dxf>
      <fill>
        <patternFill>
          <bgColor theme="4" tint="0.79998168889431442"/>
        </patternFill>
      </fill>
    </dxf>
  </rfmt>
</revisions>
</file>

<file path=xl/revisions/revisionLog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2" sId="1">
    <oc r="D20">
      <f>602517.1+39612.1+3067.37286+145751.60715+25.70038-1136.1+40000+20800+15000+4178.5+500+261.9+15000+30000+2640+30000-2640</f>
    </oc>
    <nc r="D20">
      <f>602517.1+39612.1+3067.37286+145751.60715+25.70038-1136.1+40000+20800+15000+4178.5+500+261.9+15000+30000+2640+30000-2640+25000</f>
    </nc>
  </rcc>
  <rcv guid="{78E387D1-8FDF-4D70-A797-B0791EBB5DC5}" action="delete"/>
  <rdn rId="0" localSheetId="1" customView="1" name="Z_78E387D1_8FDF_4D70_A797_B0791EBB5DC5_.wvu.PrintArea" hidden="1" oldHidden="1">
    <formula>Бюджет_3!$A$1:$F$33</formula>
    <oldFormula>Бюджет_3!$A$1:$F$33</oldFormula>
  </rdn>
  <rcv guid="{78E387D1-8FDF-4D70-A797-B0791EBB5DC5}" action="add"/>
</revisions>
</file>

<file path=xl/revisions/revisionLog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4" sId="1">
    <oc r="D21">
      <f>5426630.862+16914.1+25344.3+14545+100+2156+2500</f>
    </oc>
    <nc r="D21">
      <f>5426630.862+16914.1+25344.3+14545+1330+2156+2500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4" sId="1">
    <oc r="D22">
      <f>76156.6+20000+65.5+5689.6+22232.83132+1136.1+20565.2+2994.7+10.5+4059+310.7+66.2+2640+15953.8-2640+97.3+10000+6601.8</f>
    </oc>
    <nc r="D22">
      <f>76156.6+20000+65.5+5689.6+22232.83132+1136.1+20565.2+2994.7+10.5+4059+310.7+66.2+2640+15953.8-2640+97.3+10000+6601.74987</f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7" sId="1">
    <oc r="D29">
      <f>111255.2-0.53803+736.8+100.93505+908.28816+1233+45.6+95+809</f>
    </oc>
    <nc r="D29">
      <f>111255.2-0.53803+736.8+100.93505+908.28816+1233+45.6+95+809+1493.7</f>
    </nc>
  </rcc>
  <rcc rId="388" sId="1">
    <nc r="G29">
      <v>1493.7</v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3" sId="1">
    <oc r="D21">
      <f>5426630.862+16914.1+25344.3+14545+1330+2156+2500</f>
    </oc>
    <nc r="D21">
      <f>5426630.862+16914.1+25344.3+14545+2083+2156+2500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7" sId="1">
    <oc r="D29">
      <f>111255.2-0.53803+736.8+100.93505+908.28816+1233+45.6+95+809+1493.7</f>
    </oc>
    <nc r="D29">
      <f>111255.2-0.53803+736.8+100.93505+908.28816+1233+45.6+95+809+1493.7+7</f>
    </nc>
  </rcc>
  <rcv guid="{950C4A57-4A92-4D09-B4A8-D58C5327F225}" action="delete"/>
  <rdn rId="0" localSheetId="1" customView="1" name="Z_950C4A57_4A92_4D09_B4A8_D58C5327F225_.wvu.PrintArea" hidden="1" oldHidden="1">
    <formula>Бюджет_3!$A$1:$F$33</formula>
    <oldFormula>Бюджет_3!$A$1:$F$33</oldFormula>
  </rdn>
  <rcv guid="{950C4A57-4A92-4D09-B4A8-D58C5327F225}" action="add"/>
</revisions>
</file>

<file path=xl/revisions/revisionLog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9" sId="1">
    <oc r="G29">
      <v>1493.7</v>
    </oc>
    <nc r="G29">
      <v>7</v>
    </nc>
  </rcc>
</revisions>
</file>

<file path=xl/revisions/revisionLog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0" sId="1">
    <oc r="D29">
      <f>111255.2-0.53803+736.8+100.93505+908.28816+1233+45.6+95+809+1493.7+7</f>
    </oc>
    <nc r="D29">
      <f>111255.2-0.53803+736.8+100.93505+908.28816+1233+45.6+95+809+1493.7+7+1168.9</f>
    </nc>
  </rcc>
</revisions>
</file>

<file path=xl/revisions/revisionLog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1" sId="1">
    <nc r="H29">
      <v>1168.9000000000001</v>
    </nc>
  </rcc>
  <rfmt sheetId="1" sqref="H2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165" formatCode="#,##0.0;[Red]\-#,##0.0;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hair">
          <color indexed="64"/>
        </left>
        <right/>
        <top/>
        <bottom/>
      </border>
      <protection locked="1" hidden="1"/>
    </dxf>
  </rfmt>
  <rcv guid="{950C4A57-4A92-4D09-B4A8-D58C5327F225}" action="delete"/>
  <rdn rId="0" localSheetId="1" customView="1" name="Z_950C4A57_4A92_4D09_B4A8_D58C5327F225_.wvu.PrintArea" hidden="1" oldHidden="1">
    <formula>Бюджет_3!$A$1:$F$33</formula>
    <oldFormula>Бюджет_3!$A$1:$F$33</oldFormula>
  </rdn>
  <rcv guid="{950C4A57-4A92-4D09-B4A8-D58C5327F225}" action="add"/>
</revisions>
</file>

<file path=xl/revisions/revisionLog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4" sId="1" numFmtId="4">
    <oc r="D31">
      <v>1500</v>
    </oc>
    <nc r="D31">
      <f>1500+4755.9</f>
    </nc>
  </rcc>
  <rfmt sheetId="1" sqref="D31">
    <dxf>
      <fill>
        <patternFill patternType="solid">
          <bgColor rgb="FFFFFF00"/>
        </patternFill>
      </fill>
    </dxf>
  </rfmt>
  <rcc rId="405" sId="1">
    <nc r="G31">
      <v>4755.8999999999996</v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7" sId="1">
    <oc r="D33">
      <f>SUM(D13:D32)</f>
    </oc>
    <nc r="D33">
      <f>SUM(D13:D32)</f>
    </nc>
  </rcc>
</revisions>
</file>

<file path=xl/revisions/revisionLog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8" sId="1">
    <oc r="D22">
      <f>76156.6+20000+65.5+5689.6+22232.83132+1136.1+20565.2+2994.7+10.5+4059+310.7+66.2+2640+15953.8-2640+97.3+10000+6601.74987</f>
    </oc>
    <nc r="D22">
      <f>76156.6+20000+65.5+5689.6+22232.83132+1136.1+20565.2+2994.7+10.5+4059+310.7+66.2+2640+15953.8-2640+97.3+10000+6601.74987+1500</f>
    </nc>
  </rcc>
  <rcc rId="409" sId="1">
    <nc r="H22">
      <v>1500</v>
    </nc>
  </rcc>
  <rfmt sheetId="1" sqref="H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165" formatCode="#,##0.0;[Red]\-#,##0.0;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hair">
          <color indexed="64"/>
        </left>
        <right/>
        <top/>
        <bottom/>
      </border>
      <protection locked="1" hidden="1"/>
    </dxf>
  </rfmt>
  <rcc rId="410" sId="1">
    <oc r="D33">
      <f>SUM(D13:D32)</f>
    </oc>
    <nc r="D33">
      <f>SUM(D13:D32)</f>
    </nc>
  </rcc>
</revisions>
</file>

<file path=xl/revisions/revisionLog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3" sId="1">
    <oc r="D32">
      <f>180000+6555+15757.7</f>
    </oc>
    <nc r="D32">
      <f>180000+6555+15757.7+50</f>
    </nc>
  </rcc>
  <rcc rId="414" sId="1" numFmtId="4">
    <nc r="G32">
      <v>50</v>
    </nc>
  </rcc>
  <rcv guid="{950C4A57-4A92-4D09-B4A8-D58C5327F225}" action="delete"/>
  <rdn rId="0" localSheetId="1" customView="1" name="Z_950C4A57_4A92_4D09_B4A8_D58C5327F225_.wvu.PrintArea" hidden="1" oldHidden="1">
    <formula>Бюджет_3!$A$1:$F$33</formula>
    <oldFormula>Бюджет_3!$A$1:$F$33</oldFormula>
  </rdn>
  <rcv guid="{950C4A57-4A92-4D09-B4A8-D58C5327F225}" action="add"/>
</revisions>
</file>

<file path=xl/revisions/revisionLog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32">
    <dxf>
      <fill>
        <patternFill patternType="solid">
          <bgColor rgb="FFFFFF00"/>
        </patternFill>
      </fill>
    </dxf>
  </rfmt>
</revisions>
</file>

<file path=xl/revisions/revisionLog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6" sId="1">
    <oc r="D32">
      <f>180000+6555+15757.7+50</f>
    </oc>
    <nc r="D32">
      <f>180000+6555+15757.7</f>
    </nc>
  </rcc>
  <rcc rId="417" sId="1" numFmtId="4">
    <oc r="G32">
      <v>50</v>
    </oc>
    <nc r="G32"/>
  </rcc>
</revisions>
</file>

<file path=xl/revisions/revisionLog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8" sId="1">
    <oc r="D21">
      <f>5426630.862+16914.1+25344.3+14545+2083+2156+2500+195.1</f>
    </oc>
    <nc r="D21">
      <f>5426630.862+16914.1+25344.3+14545+2083+2156+2500+195.1+671.4</f>
    </nc>
  </rcc>
</revisions>
</file>

<file path=xl/revisions/revisionLog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2" sId="1">
    <oc r="D21">
      <f>5426630.862+16914.1+25344.3+14545+2083+2156+2500+195.1+671.4</f>
    </oc>
    <nc r="D21">
      <f>5426630.862+16914.1+25344.3+14545+2083+2156+2500+195.1+671.4+700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4" sId="1">
    <oc r="D21">
      <f>5426630.862+16914.1+25344.3+14545+2083+2156+2500+195.1+671.4+700</f>
    </oc>
    <nc r="D21">
      <f>5426630.862+16914.1+25344.3+14545+2083+2156+2500+195.1+671.4+886.2</f>
    </nc>
  </rcc>
</revisions>
</file>

<file path=xl/revisions/revisionLog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8" sId="1">
    <oc r="D21">
      <f>5426630.862+16914.1+25344.3+14545+2083+2156+2500+195.1+671.4+886.2</f>
    </oc>
    <nc r="D21">
      <f>5426630.862+16914.1+25344.3+14545+2083+2156+2500+195.1+671.4+886.2+26144.34228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0" sId="1">
    <oc r="B15" t="inlineStr">
      <is>
        <t>Муниципальная программа "Переселение граждан Энгельсского муниципального района из аварийного жилищного фонда в 2022-2026 годах"</t>
      </is>
    </oc>
    <nc r="B15" t="inlineStr">
      <is>
        <t>Муниципальная программа "Переселение граждан Энгельсского муниципального района из аварийного жилищного фонда в 2022-2027 годах"</t>
      </is>
    </nc>
  </rcc>
  <rfmt sheetId="1" sqref="B15">
    <dxf>
      <fill>
        <patternFill patternType="solid">
          <bgColor rgb="FFFFFF00"/>
        </patternFill>
      </fill>
    </dxf>
  </rfmt>
</revisions>
</file>

<file path=xl/revisions/revisionLog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1" sId="1">
    <oc r="D21">
      <f>5426630.862+16914.1+25344.3+14545+2083+2156+2500+195.1+671.4+886.2+26144.34228</f>
    </oc>
    <nc r="D21">
      <f>5426630.862+16914.1+25344.3+14545+2083+2156+2500+195.1+671.4+886.2+26144.34228+5500.2</f>
    </nc>
  </rcc>
</revisions>
</file>

<file path=xl/revisions/revisionLog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9" sId="1">
    <oc r="G21">
      <v>2500</v>
    </oc>
    <nc r="G21"/>
  </rcc>
  <rcc rId="440" sId="1">
    <oc r="D21">
      <f>5426630.862+16914.1+25344.3+14545+2083+2156+2500+195.1+671.4+886.2+26144.34228+5500.2</f>
    </oc>
    <nc r="D21">
      <f>5426630.862+16914.1+25344.3+14545+2083+2156+2500+195.1+671.4+886.2+26144.34228+5500.2-1337.07109</f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2" sId="1">
    <oc r="D15">
      <f>6981.2+1990+6</f>
    </oc>
    <nc r="D15">
      <f>6981.2+1990+6-35+24984.7</f>
    </nc>
  </rcc>
  <rfmt sheetId="1" sqref="D15">
    <dxf>
      <fill>
        <patternFill patternType="solid">
          <bgColor rgb="FFFFFF00"/>
        </patternFill>
      </fill>
    </dxf>
  </rfmt>
  <rcc rId="443" sId="1">
    <oc r="D29">
      <f>111255.2-0.53803+736.8+100.93505+908.28816+1233+45.6+95+809+1493.7+7+1168.9</f>
    </oc>
    <nc r="D29">
      <f>111255.2-0.53803+736.8+100.93505+908.28816+1233+45.6+95+809+1493.7+7+1168.9-1544.4934+18.4</f>
    </nc>
  </rcc>
  <rfmt sheetId="1" sqref="D29">
    <dxf>
      <fill>
        <patternFill patternType="solid">
          <bgColor rgb="FFFFFF00"/>
        </patternFill>
      </fill>
    </dxf>
  </rfmt>
  <rcc rId="444" sId="1">
    <oc r="D22">
      <f>76156.6+20000+65.5+5689.6+22232.83132+1136.1+20565.2+2994.7+10.5+4059+310.7+66.2+2640+15953.8-2640+97.3+10000+6601.74987+1500</f>
    </oc>
    <nc r="D22">
      <f>76156.6+20000+65.5+5689.6+22232.83132+1136.1+20565.2+2994.7+10.5+4059+310.7+66.2+2640+15953.8-2640+97.3+10000+6601.74987+1500-85</f>
    </nc>
  </rcc>
  <rfmt sheetId="1" sqref="D22">
    <dxf>
      <fill>
        <patternFill patternType="solid">
          <bgColor rgb="FFFFFF00"/>
        </patternFill>
      </fill>
    </dxf>
  </rfmt>
</revisions>
</file>

<file path=xl/revisions/revisionLog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5" sId="1">
    <oc r="D15">
      <f>6981.2+1990+6-35+24984.7</f>
    </oc>
    <nc r="D15">
      <f>6981.2+1990+6-35+24984.7+24</f>
    </nc>
  </rcc>
</revisions>
</file>

<file path=xl/revisions/revisionLog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6" sId="1">
    <oc r="D29">
      <f>111255.2-0.53803+736.8+100.93505+908.28816+1233+45.6+95+809+1493.7+7+1168.9-1544.4934+18.4</f>
    </oc>
    <nc r="D29">
      <f>111255.2-0.53803+736.8+100.93505+908.28816+1233+45.6+95+809+1493.7+7+1168.9-1544.4934+18.4-6609.2</f>
    </nc>
  </rcc>
</revisions>
</file>

<file path=xl/revisions/revisionLog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7" sId="1">
    <oc r="D21">
      <f>5426630.862+16914.1+25344.3+14545+2083+2156+2500+195.1+671.4+886.2+26144.34228+5500.2-1337.07109</f>
    </oc>
    <nc r="D21">
      <f>5426630.862+16914.1+25344.3+14545+2083+2156+2500+195.1+671.4+886.2+26144.34228+6250.2-1337.07109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9" sId="1">
    <oc r="D29">
      <f>111255.2-0.53803+736.8+100.93505+908.28816+1233+45.6+95+809+1493.7+7+1168.9-1544.4934+18.4-6609.2</f>
    </oc>
    <nc r="D29">
      <f>111255.2-0.53803+736.8+100.93505+908.28816+1233+45.6+95+809+1493.7+7+1168.9-1544.4934+18.4+6609.2</f>
    </nc>
  </rcc>
</revisions>
</file>

<file path=xl/revisions/revisionLog1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0" sId="1">
    <oc r="D20">
      <f>602517.1+39612.1+3067.37286+145751.60715+25.70038-1136.1+40000+20800+15000+4178.5+500+261.9+15000+30000+2640+30000-2640+25000</f>
    </oc>
    <nc r="D20">
      <f>602517.1+39612.1+3067.37286+145751.60715+25.70038-1136.1+40000+20800+15000+4178.5+500+261.9+15000+30000+2640+30000-2640+25000+100</f>
    </nc>
  </rcc>
</revisions>
</file>

<file path=xl/revisions/revisionLog1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1" sId="1">
    <oc r="D21">
      <f>5426630.862+16914.1+25344.3+14545+2083+2156+2500+195.1+671.4+886.2+26144.34228+6250.2-1337.07109</f>
    </oc>
    <nc r="D21">
      <f>5426630.862+16914.1+25344.3+14545+2083+2156+2500+195.1+671.4+886.2+26144.34228+6550.2-1337.07109</f>
    </nc>
  </rcc>
</revisions>
</file>

<file path=xl/revisions/revisionLog10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2" sId="1">
    <oc r="D22">
      <f>76156.6+20000+65.5+5689.6+22232.83132+1136.1+20565.2+2994.7+10.5+4059+310.7+66.2+2640+15953.8-2640+97.3+10000+6601.74987+1500-85</f>
    </oc>
    <nc r="D22">
      <f>76156.6+20000+65.5+5689.6+22232.83132+1136.1+20565.2+2994.7+10.5+4059+310.7+66.2+2640+15953.8-2640+97.3+10000+6601.74987+1500-85+3762.3</f>
    </nc>
  </rcc>
</revisions>
</file>

<file path=xl/revisions/revisionLog10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5" sId="1">
    <oc r="F3" t="inlineStr">
      <is>
        <t>от ___ мая  2025 года № ___/__-2025</t>
      </is>
    </oc>
    <nc r="F3" t="inlineStr">
      <is>
        <t>от ___ сентября  2025 года № ___/__-2025</t>
      </is>
    </nc>
  </rcc>
</revisions>
</file>

<file path=xl/revisions/revisionLog10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6" sId="1">
    <oc r="D30">
      <f>23515.1+5083.2</f>
    </oc>
    <nc r="D30">
      <f>23515.1+5083.2+300</f>
    </nc>
  </rcc>
  <rcc rId="457" sId="1" numFmtId="4">
    <nc r="G30">
      <v>300</v>
    </nc>
  </rcc>
  <rfmt sheetId="1" sqref="B30:D30">
    <dxf>
      <fill>
        <patternFill patternType="solid">
          <bgColor rgb="FFFFFF00"/>
        </patternFill>
      </fill>
    </dxf>
  </rfmt>
</revisions>
</file>

<file path=xl/revisions/revisionLog10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3" sId="1">
    <oc r="D26">
      <f>72085.2+77+5688.9+1640.1+250+221.4</f>
    </oc>
    <nc r="D26">
      <f>72085.2+77+5688.9+1640.1+250+2218.4</f>
    </nc>
  </rcc>
  <rcv guid="{78E387D1-8FDF-4D70-A797-B0791EBB5DC5}" action="delete"/>
  <rdn rId="0" localSheetId="1" customView="1" name="Z_78E387D1_8FDF_4D70_A797_B0791EBB5DC5_.wvu.PrintArea" hidden="1" oldHidden="1">
    <formula>Бюджет_3!$A$1:$F$33</formula>
    <oldFormula>Бюджет_3!$A$1:$F$33</oldFormula>
  </rdn>
  <rcv guid="{78E387D1-8FDF-4D70-A797-B0791EBB5DC5}" action="add"/>
</revisions>
</file>

<file path=xl/revisions/revisionLog10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13:F32">
    <dxf>
      <fill>
        <patternFill patternType="none">
          <bgColor auto="1"/>
        </patternFill>
      </fill>
    </dxf>
  </rfmt>
</revisions>
</file>

<file path=xl/revisions/revisionLog10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5" sId="1">
    <oc r="A5" t="inlineStr">
      <is>
        <t>к проекту Решения  Собрания депутатов Энгельсского муниципального района Саратовской области</t>
      </is>
    </oc>
    <nc r="A5" t="inlineStr">
      <is>
        <t>к Решения  Собрания депутатов Энгельсского муниципального района Саратовской области</t>
      </is>
    </nc>
  </rcc>
  <rcv guid="{18FF838D-45E9-4413-AFBD-0E275A400FFC}" action="delete"/>
  <rdn rId="0" localSheetId="1" customView="1" name="Z_18FF838D_45E9_4413_AFBD_0E275A400FFC_.wvu.PrintArea" hidden="1" oldHidden="1">
    <formula>Бюджет_3!$A$1:$F$33</formula>
    <oldFormula>Бюджет_3!$A$1:$F$33</oldFormula>
  </rdn>
  <rcv guid="{18FF838D-45E9-4413-AFBD-0E275A400FFC}" action="add"/>
</revisions>
</file>

<file path=xl/revisions/revisionLog10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7" sId="1">
    <oc r="D21">
      <f>5426630.862+16914.1+25344.3+14545+2083+2156+2500+195.1+671.4+886.2+26144.34228+6550.2-1337.07109+1300+145+1686.3</f>
    </oc>
    <nc r="D21">
      <f>5426630.862+16914.1+25344.3+14545+2083+2156+2500+195.1+671.4+886.2+26144.34228+6550.2-1337.07109+1300+145+1686.3+2200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10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9" sId="1">
    <oc r="D29">
      <f>111255.2-0.53803+736.8+100.93505+908.28816+1233+45.6+95+809+1493.7+7+1168.9-1544.4934+18.4+6609.2</f>
    </oc>
    <nc r="D29">
      <f>111255.2-0.53803+736.8+100.93505+908.28816+1233+45.6+95+809+1493.7+7+1168.9-1544.4934+18.4+6609.2+64</f>
    </nc>
  </rcc>
  <rfmt sheetId="1" sqref="D29">
    <dxf>
      <fill>
        <patternFill patternType="solid">
          <bgColor rgb="FFFFFF00"/>
        </patternFill>
      </fill>
    </dxf>
  </rfmt>
</revisions>
</file>

<file path=xl/revisions/revisionLog110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1.xml><?xml version="1.0" encoding="utf-8"?>
<revisions xmlns="http://schemas.openxmlformats.org/spreadsheetml/2006/main" xmlns:r="http://schemas.openxmlformats.org/officeDocument/2006/relationships">
  <rcc rId="426" sId="1">
    <oc r="D19">
      <f>173991.4+40+982.2+60+600+2579.9+35900+500+768.3-0.5-0.3+2000+1380-2000+100+100</f>
    </oc>
    <nc r="D19">
      <f>173991.4+40+982.2+60+600+2579.9+35900+500+768.3-0.5-0.3+2000+1380-2000+100+100+570</f>
    </nc>
  </rcc>
</revisions>
</file>

<file path=xl/revisions/revisionLog112.xml><?xml version="1.0" encoding="utf-8"?>
<revisions xmlns="http://schemas.openxmlformats.org/spreadsheetml/2006/main" xmlns:r="http://schemas.openxmlformats.org/officeDocument/2006/relationships">
  <rcc rId="376" sId="1">
    <oc r="D19">
      <f>173991.4+40+982.2+60+600+2579.9+35900+500+768.3-0.5-0.3+2000+1380</f>
    </oc>
    <nc r="D19">
      <f>173991.4+40+982.2+60+600+2579.9+35900+500+768.3-0.5-0.3+2000+1380-2000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13.xml><?xml version="1.0" encoding="utf-8"?>
<revisions xmlns="http://schemas.openxmlformats.org/spreadsheetml/2006/main" xmlns:r="http://schemas.openxmlformats.org/officeDocument/2006/relationships">
  <rcc rId="458" sId="1">
    <oc r="D26">
      <f>72085.2+77+5688.9+1640.1+250</f>
    </oc>
    <nc r="D26">
      <f>72085.2+77+5688.9+1640.1+250+221.4</f>
    </nc>
  </rcc>
  <rfmt sheetId="1" sqref="D26">
    <dxf>
      <fill>
        <patternFill patternType="solid">
          <bgColor rgb="FFFFFF00"/>
        </patternFill>
      </fill>
    </dxf>
  </rfmt>
</revisions>
</file>

<file path=xl/revisions/revisionLog114.xml><?xml version="1.0" encoding="utf-8"?>
<revisions xmlns="http://schemas.openxmlformats.org/spreadsheetml/2006/main" xmlns:r="http://schemas.openxmlformats.org/officeDocument/2006/relationships">
  <rcc rId="472" sId="1">
    <oc r="D23">
      <f>485702.9+748.2+929.2+13541.9+0.1+500+1232+1987.6+200-0.5+252.1-0.5-4.6+70</f>
    </oc>
    <nc r="D23">
      <f>485702.9+748.2+929.2+13541.9+0.1+500+1232+1987.6+200-0.5+252.1-0.5-4.6+70-10+290</f>
    </nc>
  </rcc>
  <rfmt sheetId="1" sqref="D23">
    <dxf>
      <fill>
        <patternFill patternType="solid">
          <bgColor rgb="FFFFFF00"/>
        </patternFill>
      </fill>
    </dxf>
  </rfmt>
  <rcv guid="{4A61A626-DFCA-41BE-9C0F-B4A658F85187}" action="delete"/>
  <rdn rId="0" localSheetId="1" customView="1" name="Z_4A61A626_DFCA_41BE_9C0F_B4A658F85187_.wvu.PrintArea" hidden="1" oldHidden="1">
    <formula>Бюджет_3!$A$4:$F$33</formula>
    <oldFormula>Бюджет_3!$A$4:$F$33</oldFormula>
  </rdn>
  <rcv guid="{4A61A626-DFCA-41BE-9C0F-B4A658F85187}" action="add"/>
</revisions>
</file>

<file path=xl/revisions/revisionLog115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6.xml><?xml version="1.0" encoding="utf-8"?>
<revisions xmlns="http://schemas.openxmlformats.org/spreadsheetml/2006/main" xmlns:r="http://schemas.openxmlformats.org/officeDocument/2006/relationships">
  <rcc rId="478" sId="1" odxf="1" dxf="1">
    <nc r="J18" t="inlineStr">
      <is>
        <t xml:space="preserve"> </t>
      </is>
    </nc>
    <odxf>
      <font>
        <sz val="10"/>
        <color auto="1"/>
        <name val="Arial"/>
        <scheme val="none"/>
      </font>
    </odxf>
    <ndxf>
      <font>
        <sz val="10"/>
        <color auto="1"/>
        <name val="Arial"/>
        <scheme val="none"/>
      </font>
    </ndxf>
  </rcc>
  <rfmt sheetId="1" sqref="D22:E30">
    <dxf>
      <fill>
        <patternFill patternType="none">
          <bgColor auto="1"/>
        </patternFill>
      </fill>
    </dxf>
  </rfmt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7.xml><?xml version="1.0" encoding="utf-8"?>
<revisions xmlns="http://schemas.openxmlformats.org/spreadsheetml/2006/main" xmlns:r="http://schemas.openxmlformats.org/officeDocument/2006/relationships">
  <rcc rId="391" sId="1">
    <oc r="D19">
      <f>173991.4+40+982.2+60+600+2579.9+35900+500+768.3-0.5-0.3+2000+1380-2000</f>
    </oc>
    <nc r="D19">
      <f>173991.4+40+982.2+60+600+2579.9+35900+500+768.3-0.5-0.3+2000+1380-2000+100</f>
    </nc>
  </rcc>
</revisions>
</file>

<file path=xl/revisions/revisionLog118.xml><?xml version="1.0" encoding="utf-8"?>
<revisions xmlns="http://schemas.openxmlformats.org/spreadsheetml/2006/main" xmlns:r="http://schemas.openxmlformats.org/officeDocument/2006/relationships">
  <rcc rId="482" sId="1">
    <oc r="D23">
      <f>485702.9+748.2+929.2+13541.9+0.1+500+1232+1987.6+200-0.5+252.1-0.5-4.6+70-10+290</f>
    </oc>
    <nc r="D23">
      <f>485702.9+748.2+929.2+13541.9+0.1+500+1232+1987.6+200-0.5+252.1-0.5-4.6+70-10+290+815</f>
    </nc>
  </rcc>
</revisions>
</file>

<file path=xl/revisions/revisionLog119.xml><?xml version="1.0" encoding="utf-8"?>
<revisions xmlns="http://schemas.openxmlformats.org/spreadsheetml/2006/main" xmlns:r="http://schemas.openxmlformats.org/officeDocument/2006/relationships">
  <rfmt sheetId="1" sqref="D23">
    <dxf>
      <fill>
        <patternFill patternType="solid">
          <bgColor rgb="FFFFFF00"/>
        </patternFill>
      </fill>
    </dxf>
  </rfmt>
  <rcv guid="{4A61A626-DFCA-41BE-9C0F-B4A658F85187}" action="delete"/>
  <rdn rId="0" localSheetId="1" customView="1" name="Z_4A61A626_DFCA_41BE_9C0F_B4A658F85187_.wvu.PrintArea" hidden="1" oldHidden="1">
    <formula>Бюджет_3!$A$4:$F$33</formula>
    <oldFormula>Бюджет_3!$A$4:$F$33</oldFormula>
  </rdn>
  <rcv guid="{4A61A626-DFCA-41BE-9C0F-B4A658F85187}" action="add"/>
</revisions>
</file>

<file path=xl/revisions/revisionLog1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70" sId="1">
    <oc r="D15">
      <f>6981.2+1990+6-35+24984.7+24</f>
    </oc>
    <nc r="D15">
      <f>6981.2+1990+6-35+24984.7+24+196329.8</f>
    </nc>
  </rcc>
  <rfmt sheetId="1" sqref="D15">
    <dxf>
      <fill>
        <patternFill patternType="solid">
          <bgColor rgb="FFFFFF00"/>
        </patternFill>
      </fill>
    </dxf>
  </rfmt>
</revisions>
</file>

<file path=xl/revisions/revisionLog121.xml><?xml version="1.0" encoding="utf-8"?>
<revisions xmlns="http://schemas.openxmlformats.org/spreadsheetml/2006/main" xmlns:r="http://schemas.openxmlformats.org/officeDocument/2006/relationships">
  <rcc rId="206" sId="1">
    <oc r="D23">
      <f>485702.9+748.2+929.2+13541.9+0.1+500</f>
    </oc>
    <nc r="D23">
      <f>485702.9+748.2+929.2+13541.9+0.1+500+1232</f>
    </nc>
  </rcc>
</revisions>
</file>

<file path=xl/revisions/revisionLog12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23.xml><?xml version="1.0" encoding="utf-8"?>
<revisions xmlns="http://schemas.openxmlformats.org/spreadsheetml/2006/main" xmlns:r="http://schemas.openxmlformats.org/officeDocument/2006/relationships">
  <rcc rId="276" sId="1">
    <oc r="D20">
      <f>602517.1+39612.1+3067.37286+145751.60715+25.70038-1136.1+40000+20800+15000+4178.5+500+261.9+15000</f>
    </oc>
    <nc r="D20">
      <f>602517.1+39612.1+3067.37286+145751.60715+25.70038-1136.1+40000+20800+15000+4178.5+500+261.9+15000+30000</f>
    </nc>
  </rcc>
  <rdn rId="0" localSheetId="1" customView="1" name="Z_698EF5BA_C1AE_4DEA_A18C_5A48D76FCE56_.wvu.PrintArea" hidden="1" oldHidden="1">
    <formula>Бюджет_3!$A$1:$F$33</formula>
  </rdn>
  <rcv guid="{698EF5BA-C1AE-4DEA-A18C-5A48D76FCE56}" action="add"/>
</revisions>
</file>

<file path=xl/revisions/revisionLog1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71" sId="1">
    <oc r="D21">
      <f>5426630.862+16914.1+25344.3+14545+2083+2156+2500+195.1+671.4+886.2+26144.34228+6550.2-1337.07109+1300+145+1686.3+2200</f>
    </oc>
    <nc r="D21">
      <f>5426630.862+16914.1+25344.3+14545+2083+2156+2500+195.1+671.4+886.2+26144.34228+6550.2-1337.07109+1300+145+1686.3+2200+14545</f>
    </nc>
  </rcc>
</revisions>
</file>

<file path=xl/revisions/revisionLog125.xml><?xml version="1.0" encoding="utf-8"?>
<revisions xmlns="http://schemas.openxmlformats.org/spreadsheetml/2006/main" xmlns:r="http://schemas.openxmlformats.org/officeDocument/2006/relationships">
  <rcc rId="483" sId="1">
    <oc r="F2" t="inlineStr">
      <is>
        <t>к  Решению Собрания депутатов Энгельсского муниципального района Саратовской области</t>
      </is>
    </oc>
    <nc r="F2" t="inlineStr">
      <is>
        <t xml:space="preserve">к  Решению Собрания депутатов Энгельсского муниципального района </t>
      </is>
    </nc>
  </rcc>
  <rcc rId="484" sId="1">
    <oc r="F3" t="inlineStr">
      <is>
        <t>от ___ октября  2025 года № ___/__-2025</t>
      </is>
    </oc>
    <nc r="F3" t="inlineStr">
      <is>
        <t>от __________  2025 года № ___/__-2025</t>
      </is>
    </nc>
  </rcc>
  <rcc rId="485" sId="1">
    <oc r="A5" t="inlineStr">
      <is>
        <t>к Решения  Собрания депутатов Энгельсского муниципального района Саратовской области</t>
      </is>
    </oc>
    <nc r="A5" t="inlineStr">
      <is>
        <t>к Решению Собрания депутатов Энгельсского муниципального района</t>
      </is>
    </nc>
  </rcc>
  <rfmt sheetId="1" sqref="A1:F6" start="0" length="2147483647">
    <dxf>
      <font>
        <sz val="12"/>
      </font>
    </dxf>
  </rfmt>
  <rfmt sheetId="1" sqref="A8:F8" start="0" length="2147483647">
    <dxf>
      <font>
        <sz val="12"/>
      </font>
    </dxf>
  </rfmt>
  <rfmt sheetId="1" sqref="B13:F33">
    <dxf>
      <alignment vertical="center" readingOrder="0"/>
    </dxf>
  </rfmt>
  <rdn rId="0" localSheetId="1" customView="1" name="Z_D9B5986C_3A5C_4075_BD11_A1DF6757E0AA_.wvu.PrintArea" hidden="1" oldHidden="1">
    <formula>Бюджет_3!$A$1:$F$33</formula>
  </rdn>
  <rcv guid="{D9B5986C-3A5C-4075-BD11-A1DF6757E0AA}" action="add"/>
</revisions>
</file>

<file path=xl/revisions/revisionLog1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74" sId="1">
    <oc r="D21">
      <f>5426630.862+16914.1+25344.3+14545+2083+2156+2500+195.1+671.4+886.2+26144.34228+6550.2-1337.07109+1300+145+1686.3+2200+14545</f>
    </oc>
    <nc r="D21">
      <f>5426630.862+16914.1+25344.3+14545+2083+2156+2500+195.1+671.4+886.2+26144.34228+6550.2-1337.07109+1300+145+1686.3+14545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1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1" sId="1">
    <oc r="F3" t="inlineStr">
      <is>
        <t>от ___ сентября  2025 года № ___/__-2025</t>
      </is>
    </oc>
    <nc r="F3" t="inlineStr">
      <is>
        <t>от ___ октября  2025 года № ___/__-2025</t>
      </is>
    </nc>
  </rcc>
</revisions>
</file>

<file path=xl/revisions/revisionLog131.xml><?xml version="1.0" encoding="utf-8"?>
<revisions xmlns="http://schemas.openxmlformats.org/spreadsheetml/2006/main" xmlns:r="http://schemas.openxmlformats.org/officeDocument/2006/relationships">
  <rcc rId="240" sId="1">
    <oc r="D20">
      <f>602517.1+39612.1+3067.37286+145751.60715+25.70038-1136.1+40000+20800+15000+4178.5</f>
    </oc>
    <nc r="D20">
      <f>602517.1+39612.1+3067.37286+145751.60715+25.70038-1136.1+40000+20800+15000+4178.5+500</f>
    </nc>
  </rcc>
</revisions>
</file>

<file path=xl/revisions/revisionLog14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4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43.xml><?xml version="1.0" encoding="utf-8"?>
<revisions xmlns="http://schemas.openxmlformats.org/spreadsheetml/2006/main" xmlns:r="http://schemas.openxmlformats.org/officeDocument/2006/relationships">
  <rcc rId="299" sId="1">
    <oc r="D21">
      <f>5231286.3+43082.6+5042.6+37143.6+1190+22+30000+7649.9+15239.1+40+20150+3500+4752.8+463.9+8151.9+0.1-2236.1+4029.1+595+5219.7+1000+2006.9+715.232+1722.1+5000+3073.8+554.8</f>
    </oc>
    <nc r="D21">
      <f>5231286.3+43082.6+5042.6+37143.6+1190+22+30000+7649.9+15239.1+40+20150+3500+4752.8+463.9+8151.9+0.1-2236.1+4029.1+595+5219.7+1000+2006.9+715.232+1722.1+5000+3073.8</f>
    </nc>
  </rcc>
</revisions>
</file>

<file path=xl/revisions/revisionLog144.xml><?xml version="1.0" encoding="utf-8"?>
<revisions xmlns="http://schemas.openxmlformats.org/spreadsheetml/2006/main" xmlns:r="http://schemas.openxmlformats.org/officeDocument/2006/relationships">
  <rcc rId="392" sId="1">
    <oc r="D19">
      <f>173991.4+40+982.2+60+600+2579.9+35900+500+768.3-0.5-0.3+2000+1380-2000+100</f>
    </oc>
    <nc r="D19">
      <f>173991.4+40+982.2+60+600+2579.9+35900+500+768.3-0.5-0.3+2000+1380-2000+100+100</f>
    </nc>
  </rcc>
</revisions>
</file>

<file path=xl/revisions/revisionLog151.xml><?xml version="1.0" encoding="utf-8"?>
<revisions xmlns="http://schemas.openxmlformats.org/spreadsheetml/2006/main" xmlns:r="http://schemas.openxmlformats.org/officeDocument/2006/relationships">
  <rcc rId="323" sId="1">
    <oc r="D21">
      <f>5231286.3+43082.6+5042.6+37143.6+1190+22+30000+7649.9+15239.1+40+20150+3500+4752.8+463.9+8151.9+0.1-2236.1+4029.1+595+5219.7+1000+2006.9+715.232+1722.1+5000+3073.8+16914.1+22644.3+186.6</f>
    </oc>
    <nc r="D21">
      <f>5426630.862+16914.1+22644.3</f>
    </nc>
  </rcc>
  <rcv guid="{4A61A626-DFCA-41BE-9C0F-B4A658F85187}" action="delete"/>
  <rdn rId="0" localSheetId="1" customView="1" name="Z_4A61A626_DFCA_41BE_9C0F_B4A658F85187_.wvu.PrintArea" hidden="1" oldHidden="1">
    <formula>Бюджет_3!$A$4:$F$33</formula>
    <oldFormula>Бюджет_3!$A$4:$F$33</oldFormula>
  </rdn>
  <rcv guid="{4A61A626-DFCA-41BE-9C0F-B4A658F85187}" action="add"/>
</revisions>
</file>

<file path=xl/revisions/revisionLog1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6" sId="1">
    <oc r="D21">
      <f>5231286.3+43082.6+5042.6+37143.6+1190+22+30000+7649.9+15239.1+40+20150+3500</f>
    </oc>
    <nc r="D21">
      <f>5231286.3+43082.6+5042.6+37143.6+1190+22+30000+7649.9+15239.1+40+20150+3500+5935.4</f>
    </nc>
  </rcc>
  <rcv guid="{00CA8F43-B2CA-4C8D-A62F-861A12A85B9A}" action="delete"/>
  <rdn rId="0" localSheetId="1" customView="1" name="Z_00CA8F43_B2CA_4C8D_A62F_861A12A85B9A_.wvu.PrintArea" hidden="1" oldHidden="1">
    <formula>Бюджет_3!$A$1:$F$32</formula>
    <oldFormula>Бюджет_3!$A$1:$F$32</oldFormula>
  </rdn>
  <rcv guid="{00CA8F43-B2CA-4C8D-A62F-861A12A85B9A}" action="add"/>
</revisions>
</file>

<file path=xl/revisions/revisionLog162.xml><?xml version="1.0" encoding="utf-8"?>
<revisions xmlns="http://schemas.openxmlformats.org/spreadsheetml/2006/main" xmlns:r="http://schemas.openxmlformats.org/officeDocument/2006/relationships">
  <rcc rId="305" sId="1">
    <oc r="D18">
      <f>20096.6+4069.2+2288-522.9+19+117.7+95+9.4</f>
    </oc>
    <nc r="D18">
      <f>20096.6+4069.2+2288-522.9+19+117.7+95+9.4+0.5</f>
    </nc>
  </rcc>
  <rcc rId="306" sId="1">
    <oc r="D19">
      <f>173991.4+40+982.2+60+600+2579.9+35900+500+768.3</f>
    </oc>
    <nc r="D19">
      <f>173991.4+40+982.2+60+600+2579.9+35900+500+768.3-0.5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1" sId="1">
    <oc r="D16">
      <f>150000+868.7-868.7+7585.5</f>
    </oc>
    <nc r="D16">
      <f>150000+868.7-868.7+7585.5+7585.5</f>
    </nc>
  </rcc>
  <rfmt sheetId="1" sqref="D16">
    <dxf>
      <fill>
        <patternFill patternType="solid"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1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8" sId="1">
    <oc r="D21">
      <f>5231286.3+43082.6+5042.6+37143.6+1190+22+30000+7649.9+15239.1+40+20150+3500+5935.4</f>
    </oc>
    <nc r="D21">
      <f>5231286.3+43082.6+5042.6+37143.6+1190+22+30000+7649.9+15239.1+40+20150+3500+5935.4+463.9</f>
    </nc>
  </rcc>
  <rfmt sheetId="1" sqref="D21">
    <dxf>
      <fill>
        <patternFill patternType="solid">
          <bgColor rgb="FFFFFF00"/>
        </patternFill>
      </fill>
    </dxf>
  </rfmt>
</revisions>
</file>

<file path=xl/revisions/revisionLog19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21.xml><?xml version="1.0" encoding="utf-8"?>
<revisions xmlns="http://schemas.openxmlformats.org/spreadsheetml/2006/main" xmlns:r="http://schemas.openxmlformats.org/officeDocument/2006/relationships">
  <rfmt sheetId="1" sqref="D29">
    <dxf>
      <fill>
        <patternFill>
          <bgColor rgb="FFFF0000"/>
        </patternFill>
      </fill>
    </dxf>
  </rfmt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31.xml><?xml version="1.0" encoding="utf-8"?>
<revisions xmlns="http://schemas.openxmlformats.org/spreadsheetml/2006/main" xmlns:r="http://schemas.openxmlformats.org/officeDocument/2006/relationships">
  <rcc rId="453" sId="1">
    <oc r="D21">
      <f>5426630.862+16914.1+25344.3+14545+2083+2156+2500+195.1+671.4+886.2+26144.34228+6550.2-1337.07109</f>
    </oc>
    <nc r="D21">
      <f>5426630.862+16914.1+25344.3+14545+2083+2156+2500+195.1+671.4+886.2+26144.34228+6550.2-1337.07109+1300+145</f>
    </nc>
  </rcc>
</revisions>
</file>

<file path=xl/revisions/revisionLog1132.xml><?xml version="1.0" encoding="utf-8"?>
<revisions xmlns="http://schemas.openxmlformats.org/spreadsheetml/2006/main" xmlns:r="http://schemas.openxmlformats.org/officeDocument/2006/relationships">
  <rcc rId="361" sId="1">
    <oc r="D19">
      <f>173991.4+40+982.2+60+600+2579.9+35900+500+768.3-0.5-0.3+2000</f>
    </oc>
    <nc r="D19">
      <f>173991.4+40+982.2+60+600+2579.9+35900+500+768.3-0.5-0.3+2000+1380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14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42.xml><?xml version="1.0" encoding="utf-8"?>
<revisions xmlns="http://schemas.openxmlformats.org/spreadsheetml/2006/main" xmlns:r="http://schemas.openxmlformats.org/officeDocument/2006/relationships">
  <rcc rId="459" sId="1">
    <oc r="D23">
      <f>485702.9+748.2+929.2+13541.9+0.1+500+1232+1987.6+200-0.5+252.1-0.5-4.6+70</f>
    </oc>
    <nc r="D23">
      <f>485702.9+748.2+929.2+13541.9+0.1+500+1232+1987.6+200-0.5+252.1-0.5-4.6+70-10+290</f>
    </nc>
  </rcc>
  <rcv guid="{4A61A626-DFCA-41BE-9C0F-B4A658F85187}" action="delete"/>
  <rdn rId="0" localSheetId="1" customView="1" name="Z_4A61A626_DFCA_41BE_9C0F_B4A658F85187_.wvu.PrintArea" hidden="1" oldHidden="1">
    <formula>Бюджет_3!$A$4:$F$33</formula>
    <oldFormula>Бюджет_3!$A$4:$F$33</oldFormula>
  </rdn>
  <rcv guid="{4A61A626-DFCA-41BE-9C0F-B4A658F85187}" action="add"/>
</revisions>
</file>

<file path=xl/revisions/revisionLog115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6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62.xml><?xml version="1.0" encoding="utf-8"?>
<revisions xmlns="http://schemas.openxmlformats.org/spreadsheetml/2006/main" xmlns:r="http://schemas.openxmlformats.org/officeDocument/2006/relationships">
  <rcc rId="476" sId="1">
    <oc r="D20">
      <f>602517.1+39612.1+3067.37286+145751.60715+25.70038-1136.1+40000+20800+15000+4178.5+500+261.9+15000+30000+2640+30000-2640+25000+100</f>
    </oc>
    <nc r="D20">
      <f>602517.1+39612.1+3067.37286+145751.60715+25.70038-1136.1+40000+20800+15000+4178.5+500+261.9+15000+30000+2640+30000-2640+25000+100+57000-199.8</f>
    </nc>
  </rcc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71.xml><?xml version="1.0" encoding="utf-8"?>
<revisions xmlns="http://schemas.openxmlformats.org/spreadsheetml/2006/main" xmlns:r="http://schemas.openxmlformats.org/officeDocument/2006/relationships">
  <rcc rId="378" sId="1" odxf="1" dxf="1">
    <oc r="D28">
      <f>5000+148000+868.7-40+50000+26932.2-2500</f>
    </oc>
    <nc r="D28">
      <f>5000+148000+868.7-40+50000+26932.2-2500</f>
    </nc>
    <odxf>
      <fill>
        <patternFill patternType="solid">
          <bgColor theme="4" tint="0.79998168889431442"/>
        </patternFill>
      </fill>
    </odxf>
    <ndxf>
      <fill>
        <patternFill patternType="none">
          <bgColor indexed="65"/>
        </patternFill>
      </fill>
    </ndxf>
  </rcc>
  <rcc rId="379" sId="1" odxf="1" dxf="1">
    <oc r="D20">
      <f>602517.1+39612.1+3067.37286+145751.60715+25.70038-1136.1+40000+20800+15000+4178.5+500+261.9+15000+30000+2640+30000-2640+25000</f>
    </oc>
    <nc r="D20">
      <f>602517.1+39612.1+3067.37286+145751.60715+25.70038-1136.1+40000+20800+15000+4178.5+500+261.9+15000+30000+2640+30000-2640+25000</f>
    </nc>
    <odxf>
      <font>
        <name val="Times New Roman"/>
        <scheme val="none"/>
      </font>
    </odxf>
    <ndxf>
      <font>
        <name val="Times New Roman"/>
        <scheme val="none"/>
      </font>
    </ndxf>
  </rcc>
  <rcc rId="380" sId="1" odxf="1" dxf="1">
    <oc r="D21">
      <f>5426630.862+16914.1+25344.3+14545+1330+2156+2500</f>
    </oc>
    <nc r="D21">
      <f>5426630.862+16914.1+25344.3+14545+1330+2156+2500</f>
    </nc>
    <odxf>
      <font>
        <name val="Times New Roman"/>
        <scheme val="none"/>
      </font>
      <fill>
        <patternFill patternType="solid">
          <bgColor theme="4" tint="0.79998168889431442"/>
        </patternFill>
      </fill>
    </odxf>
    <ndxf>
      <font>
        <name val="Times New Roman"/>
        <scheme val="none"/>
      </font>
      <fill>
        <patternFill patternType="none">
          <bgColor indexed="65"/>
        </patternFill>
      </fill>
    </ndxf>
  </rcc>
  <rcc rId="381" sId="1" odxf="1" dxf="1">
    <oc r="D22">
      <f>76156.6+20000+65.5+5689.6+22232.83132+1136.1+20565.2+2994.7+10.5+4059+310.7+66.2+2640+15953.8-2640+97.3+10000+6601.8</f>
    </oc>
    <nc r="D22">
      <f>76156.6+20000+65.5+5689.6+22232.83132+1136.1+20565.2+2994.7+10.5+4059+310.7+66.2+2640+15953.8-2640+97.3+10000+6601.8</f>
    </nc>
    <odxf>
      <font>
        <name val="Times New Roman"/>
        <scheme val="none"/>
      </font>
      <fill>
        <patternFill patternType="solid">
          <bgColor theme="4" tint="0.79998168889431442"/>
        </patternFill>
      </fill>
    </odxf>
    <ndxf>
      <font>
        <name val="Times New Roman"/>
        <scheme val="none"/>
      </font>
      <fill>
        <patternFill patternType="none">
          <bgColor indexed="65"/>
        </patternFill>
      </fill>
    </ndxf>
  </rcc>
  <rcc rId="382" sId="1" odxf="1" dxf="1">
    <oc r="D23">
      <f>485702.9+748.2+929.2+13541.9+0.1+500+1232+1987.6+200-0.5+252.1-0.5-4.6</f>
    </oc>
    <nc r="D23">
      <f>485702.9+748.2+929.2+13541.9+0.1+500+1232+1987.6+200-0.5+252.1-0.5-4.6</f>
    </nc>
    <odxf>
      <font>
        <name val="Times New Roman"/>
        <scheme val="none"/>
      </font>
      <fill>
        <patternFill patternType="solid">
          <bgColor rgb="FFFFFF00"/>
        </patternFill>
      </fill>
    </odxf>
    <ndxf>
      <font>
        <name val="Times New Roman"/>
        <scheme val="none"/>
      </font>
      <fill>
        <patternFill patternType="none">
          <bgColor indexed="65"/>
        </patternFill>
      </fill>
    </ndxf>
  </rcc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81.xml><?xml version="1.0" encoding="utf-8"?>
<revisions xmlns="http://schemas.openxmlformats.org/spreadsheetml/2006/main" xmlns:r="http://schemas.openxmlformats.org/officeDocument/2006/relationships">
  <rfmt sheetId="1" sqref="D21">
    <dxf>
      <fill>
        <patternFill patternType="solid">
          <bgColor rgb="FFFFFF00"/>
        </patternFill>
      </fill>
    </dxf>
  </rfmt>
</revisions>
</file>

<file path=xl/revisions/revisionLog12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Бюджет_3!$A$1:$F$32</formula>
    <oldFormula>Бюджет_3!$A$1:$F$32</oldFormula>
  </rdn>
  <rcv guid="{FC1CCD85-7255-4945-9D32-ED5EDA38050E}" action="add"/>
</revisions>
</file>

<file path=xl/revisions/revisionLog1221.xml><?xml version="1.0" encoding="utf-8"?>
<revisions xmlns="http://schemas.openxmlformats.org/spreadsheetml/2006/main" xmlns:r="http://schemas.openxmlformats.org/officeDocument/2006/relationships">
  <rcc rId="263" sId="1">
    <oc r="F3" t="inlineStr">
      <is>
        <t>от ___ апреля 2025 года № ___/__-2025</t>
      </is>
    </oc>
    <nc r="F3" t="inlineStr">
      <is>
        <t>от ___ мая  2025 года № ___/__-2025</t>
      </is>
    </nc>
  </rcc>
</revisions>
</file>

<file path=xl/revisions/revisionLog1251.xml><?xml version="1.0" encoding="utf-8"?>
<revisions xmlns="http://schemas.openxmlformats.org/spreadsheetml/2006/main" xmlns:r="http://schemas.openxmlformats.org/officeDocument/2006/relationships">
  <rcc rId="462" sId="1">
    <oc r="D23">
      <f>485702.9+748.2+929.2+13541.9+0.1+500+1232+1987.6+200-0.5+252.1-0.5-4.6+70-10+290</f>
    </oc>
    <nc r="D23">
      <f>485702.9+748.2+929.2+13541.9+0.1+500+1232+1987.6+200-0.5+252.1-0.5-4.6+70</f>
    </nc>
  </rcc>
</revisions>
</file>

<file path=xl/revisions/revisionLog13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4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412.xml><?xml version="1.0" encoding="utf-8"?>
<revisions xmlns="http://schemas.openxmlformats.org/spreadsheetml/2006/main" xmlns:r="http://schemas.openxmlformats.org/officeDocument/2006/relationships">
  <rcc rId="279" sId="1">
    <oc r="D23">
      <f>485702.9+748.2+929.2+13541.9+0.1+500+1232+1987.6</f>
    </oc>
    <nc r="D23">
      <f>485702.9+748.2+929.2+13541.9+0.1+500+1232+1987.6+200</f>
    </nc>
  </rcc>
</revisions>
</file>

<file path=xl/revisions/revisionLog1421.xml><?xml version="1.0" encoding="utf-8"?>
<revisions xmlns="http://schemas.openxmlformats.org/spreadsheetml/2006/main" xmlns:r="http://schemas.openxmlformats.org/officeDocument/2006/relationships">
  <rcc rId="395" sId="1">
    <oc r="D18">
      <f>20096.6+4069.2+2288-522.9+19+117.7+95+9.4+0.5+205-0.2+25.7</f>
    </oc>
    <nc r="D18">
      <f>20096.6+4069.2+2288-522.9+19+117.7+95+9.4+0.5+205-0.2+25.7+140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5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921.xml><?xml version="1.0" encoding="utf-8"?>
<revisions xmlns="http://schemas.openxmlformats.org/spreadsheetml/2006/main" xmlns:r="http://schemas.openxmlformats.org/officeDocument/2006/relationships">
  <rcc rId="427" sId="1">
    <oc r="D19">
      <f>173991.4+40+982.2+60+600+2579.9+35900+500+768.3-0.5-0.3+2000+1380-2000+100+100+570</f>
    </oc>
    <nc r="D19">
      <f>173991.4+40+982.2+60+600+2579.9+35900+500+768.3-0.5-0.3+2000+1380-2000+100+100</f>
    </nc>
  </rcc>
</revisions>
</file>

<file path=xl/revisions/revisionLog111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Бюджет_3!$A$1:$F$32</formula>
    <oldFormula>Бюджет_3!$A$1:$F$32</oldFormula>
  </rdn>
  <rcv guid="{FC1CCD85-7255-4945-9D32-ED5EDA38050E}" action="add"/>
</revisions>
</file>

<file path=xl/revisions/revisionLog1111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211.xml><?xml version="1.0" encoding="utf-8"?>
<revisions xmlns="http://schemas.openxmlformats.org/spreadsheetml/2006/main" xmlns:r="http://schemas.openxmlformats.org/officeDocument/2006/relationships">
  <rcc rId="298" sId="1">
    <oc r="D21">
      <f>5231286.3+43082.6+5042.6+37143.6+1190+22+30000+7649.9+15239.1+40+20150+3500+4752.8+463.9+8151.9+0.1-2236.1+4029.1+595+5219.7+1000+2006.9+715.232+1722.1+5000+3073.8</f>
    </oc>
    <nc r="D21">
      <f>5231286.3+43082.6+5042.6+37143.6+1190+22+30000+7649.9+15239.1+40+20150+3500+4752.8+463.9+8151.9+0.1-2236.1+4029.1+595+5219.7+1000+2006.9+715.232+1722.1+5000+3073.8+554.8</f>
    </nc>
  </rcc>
</revisions>
</file>

<file path=xl/revisions/revisionLog11311.xml><?xml version="1.0" encoding="utf-8"?>
<revisions xmlns="http://schemas.openxmlformats.org/spreadsheetml/2006/main" xmlns:r="http://schemas.openxmlformats.org/officeDocument/2006/relationships">
  <rcc rId="437" sId="1">
    <oc r="D18">
      <f>20096.6+4069.2+2288-522.9+19+117.7+95+9.4+0.5+205-0.2+25.7+140+18.5</f>
    </oc>
    <nc r="D18">
      <f>20096.6+4069.2+2288-522.9+19+117.7+95+9.4+0.5+205-0.2+25.7+140+18.5+2500</f>
    </nc>
  </rcc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411.xml><?xml version="1.0" encoding="utf-8"?>
<revisions xmlns="http://schemas.openxmlformats.org/spreadsheetml/2006/main" xmlns:r="http://schemas.openxmlformats.org/officeDocument/2006/relationships">
  <rcc rId="326" sId="1">
    <oc r="D18">
      <f>20096.6+4069.2+2288-522.9+19+117.7+95+9.4+0.5+205</f>
    </oc>
    <nc r="D18">
      <f>20096.6+4069.2+2288-522.9+19+117.7+95+9.4+0.5+205-0.2</f>
    </nc>
  </rcc>
  <rcc rId="327" sId="1">
    <oc r="D19">
      <f>173991.4+40+982.2+60+600+2579.9+35900+500+768.3-0.5</f>
    </oc>
    <nc r="D19">
      <f>173991.4+40+982.2+60+600+2579.9+35900+500+768.3-0.5-0.3</f>
    </nc>
  </rcc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421.xml><?xml version="1.0" encoding="utf-8"?>
<revisions xmlns="http://schemas.openxmlformats.org/spreadsheetml/2006/main" xmlns:r="http://schemas.openxmlformats.org/officeDocument/2006/relationships">
  <rcc rId="454" sId="1">
    <oc r="D21">
      <f>5426630.862+16914.1+25344.3+14545+2083+2156+2500+195.1+671.4+886.2+26144.34228+6550.2-1337.07109+1300+145</f>
    </oc>
    <nc r="D21">
      <f>5426630.862+16914.1+25344.3+14545+2083+2156+2500+195.1+671.4+886.2+26144.34228+6550.2-1337.07109+1300+145+1686.3</f>
    </nc>
  </rcc>
</revisions>
</file>

<file path=xl/revisions/revisionLog11511.xml><?xml version="1.0" encoding="utf-8"?>
<revisions xmlns="http://schemas.openxmlformats.org/spreadsheetml/2006/main" xmlns:r="http://schemas.openxmlformats.org/officeDocument/2006/relationships">
  <rcc rId="334" sId="1">
    <oc r="D20">
      <f>602517.1+39612.1+3067.37286+145751.60715+25.70038-1136.1+40000+20800+15000+4178.5+500+261.9+15000+30000+2640+30000</f>
    </oc>
    <nc r="D20">
      <f>602517.1+39612.1+3067.37286+145751.60715+25.70038-1136.1+40000+20800+15000+4178.5+500+261.9+15000+30000+2640+30000-2640</f>
    </nc>
  </rcc>
  <rcc rId="335" sId="1">
    <oc r="D23">
      <f>485702.9+748.2+929.2+13541.9+0.1+500+1232+1987.6+200-0.5+252.1</f>
    </oc>
    <nc r="D23">
      <f>485702.9+748.2+929.2+13541.9+0.1+500+1232+1987.6+200-0.5+252.1-0.5</f>
    </nc>
  </rcc>
  <rfmt sheetId="1" sqref="D16:F30">
    <dxf>
      <fill>
        <patternFill patternType="none">
          <bgColor auto="1"/>
        </patternFill>
      </fill>
    </dxf>
  </rfmt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611.xml><?xml version="1.0" encoding="utf-8"?>
<revisions xmlns="http://schemas.openxmlformats.org/spreadsheetml/2006/main" xmlns:r="http://schemas.openxmlformats.org/officeDocument/2006/relationships">
  <rcc rId="248" sId="1">
    <oc r="D18">
      <f>20096.6+4069.2+2288-522.9+19+117.7</f>
    </oc>
    <nc r="D18">
      <f>20096.6+4069.2+2288-522.9+19+117.7+95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1621.xml><?xml version="1.0" encoding="utf-8"?>
<revisions xmlns="http://schemas.openxmlformats.org/spreadsheetml/2006/main" xmlns:r="http://schemas.openxmlformats.org/officeDocument/2006/relationships">
  <rcc rId="363" sId="1">
    <oc r="D23">
      <f>485702.9+748.2+929.2+13541.9+0.1+500+1232+1987.6+200-0.5+252.1-0.5</f>
    </oc>
    <nc r="D23">
      <f>485702.9+748.2+929.2+13541.9+0.1+500+1232+1987.6+200-0.5+252.1-0.5-4.6</f>
    </nc>
  </rcc>
  <rfmt sheetId="1" sqref="D23">
    <dxf>
      <fill>
        <patternFill patternType="solid">
          <bgColor rgb="FFFFFF00"/>
        </patternFill>
      </fill>
    </dxf>
  </rfmt>
</revisions>
</file>

<file path=xl/revisions/revisionLog121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Бюджет_3!$A$1:$F$32</formula>
    <oldFormula>Бюджет_3!$A$1:$F$32</oldFormula>
  </rdn>
  <rcv guid="{FC1CCD85-7255-4945-9D32-ED5EDA38050E}" action="add"/>
</revisions>
</file>

<file path=xl/revisions/revisionLog12211.xml><?xml version="1.0" encoding="utf-8"?>
<revisions xmlns="http://schemas.openxmlformats.org/spreadsheetml/2006/main" xmlns:r="http://schemas.openxmlformats.org/officeDocument/2006/relationships">
  <rcc rId="229" sId="1">
    <oc r="D23">
      <f>485702.9+748.2+929.2+13541.9+0.1+500+1232+2354.3</f>
    </oc>
    <nc r="D23">
      <f>485702.9+748.2+929.2+13541.9+0.1+500+1232+1987.6</f>
    </nc>
  </rcc>
  <rcv guid="{4A61A626-DFCA-41BE-9C0F-B4A658F85187}" action="delete"/>
  <rdn rId="0" localSheetId="1" customView="1" name="Z_4A61A626_DFCA_41BE_9C0F_B4A658F85187_.wvu.PrintArea" hidden="1" oldHidden="1">
    <formula>Бюджет_3!$A$4:$F$33</formula>
    <oldFormula>Бюджет_3!$A$4:$F$33</oldFormula>
  </rdn>
  <rcv guid="{4A61A626-DFCA-41BE-9C0F-B4A658F85187}" action="add"/>
</revisions>
</file>

<file path=xl/revisions/revisionLog13111.xml><?xml version="1.0" encoding="utf-8"?>
<revisions xmlns="http://schemas.openxmlformats.org/spreadsheetml/2006/main" xmlns:r="http://schemas.openxmlformats.org/officeDocument/2006/relationships">
  <rfmt sheetId="1" sqref="D17:E31">
    <dxf>
      <fill>
        <patternFill patternType="none">
          <bgColor auto="1"/>
        </patternFill>
      </fill>
    </dxf>
  </rfmt>
</revisions>
</file>

<file path=xl/revisions/revisionLog1311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4111.xml><?xml version="1.0" encoding="utf-8"?>
<revisions xmlns="http://schemas.openxmlformats.org/spreadsheetml/2006/main" xmlns:r="http://schemas.openxmlformats.org/officeDocument/2006/relationships">
  <rcc rId="213" sId="1">
    <oc r="D23">
      <f>485702.9+748.2+929.2+13541.9+0.1+500+1232</f>
    </oc>
    <nc r="D23">
      <f>485702.9+748.2+929.2+13541.9+0.1+500+1232+2354.3</f>
    </nc>
  </rcc>
  <rfmt sheetId="1" sqref="D23">
    <dxf>
      <fill>
        <patternFill patternType="solid">
          <bgColor rgb="FFFFFF00"/>
        </patternFill>
      </fill>
    </dxf>
  </rfmt>
  <rcv guid="{4A61A626-DFCA-41BE-9C0F-B4A658F85187}" action="delete"/>
  <rdn rId="0" localSheetId="1" customView="1" name="Z_4A61A626_DFCA_41BE_9C0F_B4A658F85187_.wvu.PrintArea" hidden="1" oldHidden="1">
    <formula>Бюджет_3!$A$4:$F$32</formula>
    <oldFormula>Бюджет_3!$A$4:$F$32</oldFormula>
  </rdn>
  <rcv guid="{4A61A626-DFCA-41BE-9C0F-B4A658F85187}" action="add"/>
</revisions>
</file>

<file path=xl/revisions/revisionLog142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5111.xml><?xml version="1.0" encoding="utf-8"?>
<revisions xmlns="http://schemas.openxmlformats.org/spreadsheetml/2006/main" xmlns:r="http://schemas.openxmlformats.org/officeDocument/2006/relationships">
  <rcc rId="308" sId="1">
    <oc r="D23">
      <f>485702.9+748.2+929.2+13541.9+0.1+500+1232+1987.6+200</f>
    </oc>
    <nc r="D23">
      <f>485702.9+748.2+929.2+13541.9+0.1+500+1232+1987.6+200+2457</f>
    </nc>
  </rcc>
  <rfmt sheetId="1" sqref="D23">
    <dxf>
      <fill>
        <patternFill patternType="solid">
          <bgColor rgb="FFFFFF00"/>
        </patternFill>
      </fill>
    </dxf>
  </rfmt>
</revisions>
</file>

<file path=xl/revisions/revisionLog1511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9211.xml><?xml version="1.0" encoding="utf-8"?>
<revisions xmlns="http://schemas.openxmlformats.org/spreadsheetml/2006/main" xmlns:r="http://schemas.openxmlformats.org/officeDocument/2006/relationships">
  <rfmt sheetId="1" sqref="D31:D32">
    <dxf>
      <fill>
        <patternFill patternType="none">
          <bgColor auto="1"/>
        </patternFill>
      </fill>
    </dxf>
  </rfmt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112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3111.xml><?xml version="1.0" encoding="utf-8"?>
<revisions xmlns="http://schemas.openxmlformats.org/spreadsheetml/2006/main" xmlns:r="http://schemas.openxmlformats.org/officeDocument/2006/relationships">
  <rcc rId="309" sId="1">
    <oc r="D23">
      <f>485702.9+748.2+929.2+13541.9+0.1+500+1232+1987.6+200+2457</f>
    </oc>
    <nc r="D23">
      <f>485702.9+748.2+929.2+13541.9+0.1+500+1232+1987.6+200-0.5+252.1</f>
    </nc>
  </rcc>
</revisions>
</file>

<file path=xl/revisions/revisionLog114211.xml><?xml version="1.0" encoding="utf-8"?>
<revisions xmlns="http://schemas.openxmlformats.org/spreadsheetml/2006/main" xmlns:r="http://schemas.openxmlformats.org/officeDocument/2006/relationships">
  <rcc rId="370" sId="1">
    <oc r="D18">
      <f>20096.6+4069.2+2288-522.9+19+117.7+95+9.4+0.5+205-0.2</f>
    </oc>
    <nc r="D18">
      <f>20096.6+4069.2+2288-522.9+19+117.7+95+9.4+0.5+205-0.2+25.7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21111.xml><?xml version="1.0" encoding="utf-8"?>
<revisions xmlns="http://schemas.openxmlformats.org/spreadsheetml/2006/main" xmlns:r="http://schemas.openxmlformats.org/officeDocument/2006/relationships">
  <rcc rId="189" sId="1">
    <oc r="D20">
      <f>602517.1+39612.1+3067.37286+145751.60715+25.70038-1136.1+40000+800</f>
    </oc>
    <nc r="D20">
      <f>602517.1+39612.1+3067.37286+145751.60715+25.70038-1136.1+40000+20800</f>
    </nc>
  </rcc>
</revisions>
</file>

<file path=xl/revisions/revisionLog142111.xml><?xml version="1.0" encoding="utf-8"?>
<revisions xmlns="http://schemas.openxmlformats.org/spreadsheetml/2006/main" xmlns:r="http://schemas.openxmlformats.org/officeDocument/2006/relationships">
  <rcc rId="280" sId="1">
    <oc r="D21">
      <f>5231286.3+43082.6+5042.6+37143.6+1190+22+30000+7649.9+15239.1+40+20150+3500+4752.8+463.9+8151.9+0.1-2236.1+4029.1+595+5219.7+1000+2006.9</f>
    </oc>
    <nc r="D21">
      <f>5231286.3+43082.6+5042.6+37143.6+1190+22+30000+7649.9+15239.1+40+20150+3500+4752.8+463.9+8151.9+0.1-2236.1+4029.1+595+5219.7+1000+2006.9+715.232</f>
    </nc>
  </rcc>
</revisions>
</file>

<file path=xl/revisions/revisionLog151111.xml><?xml version="1.0" encoding="utf-8"?>
<revisions xmlns="http://schemas.openxmlformats.org/spreadsheetml/2006/main" xmlns:r="http://schemas.openxmlformats.org/officeDocument/2006/relationships">
  <rcc rId="233" sId="1">
    <oc r="D21">
      <f>5231286.3+43082.6+5042.6+37143.6+1190+22+30000+7649.9+15239.1+40+20150+3500+4752.8+463.9+8151.9</f>
    </oc>
    <nc r="D21">
      <f>5231286.3+43082.6+5042.6+37143.6+1190+22+30000+7649.9+15239.1+40+20150+3500+4752.8+463.9+8151.9+0.1</f>
    </nc>
  </rcc>
  <rfmt sheetId="1" sqref="B13:F33">
    <dxf>
      <fill>
        <patternFill patternType="none">
          <bgColor auto="1"/>
        </patternFill>
      </fill>
    </dxf>
  </rfmt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92111.xml><?xml version="1.0" encoding="utf-8"?>
<revisions xmlns="http://schemas.openxmlformats.org/spreadsheetml/2006/main" xmlns:r="http://schemas.openxmlformats.org/officeDocument/2006/relationships">
  <rcc rId="411" sId="1">
    <oc r="D21">
      <f>5426630.862+16914.1+25344.3+14545+2083+2156+2500</f>
    </oc>
    <nc r="D21">
      <f>5426630.862+16914.1+25344.3+14545+2083+2156+2500+195.1</f>
    </nc>
  </rcc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11211.xml><?xml version="1.0" encoding="utf-8"?>
<revisions xmlns="http://schemas.openxmlformats.org/spreadsheetml/2006/main" xmlns:r="http://schemas.openxmlformats.org/officeDocument/2006/relationships">
  <rcc rId="340" sId="1">
    <oc r="D19">
      <f>173991.4+40+982.2+60+600+2579.9+35900+500+768.3-0.5-0.3</f>
    </oc>
    <nc r="D19">
      <f>173991.4+40+982.2+60+600+2579.9+35900+500+768.3-0.5-0.3+2000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2111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Бюджет_3!$A$1:$F$32</formula>
    <oldFormula>Бюджет_3!$A$1:$F$32</oldFormula>
  </rdn>
  <rcv guid="{FC1CCD85-7255-4945-9D32-ED5EDA38050E}" action="add"/>
</revisions>
</file>

<file path=xl/revisions/revisionLog19211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1121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2">
  <userInfo guid="{E324DC21-8EA4-49F1-92C4-9F5201BD9CF4}" name="АббакумоваОВ" id="-388362636" dateTime="2025-03-25T09:01:54"/>
  <userInfo guid="{9C83D233-1158-4952-875A-C43A8A05E278}" name="КамышеваСВ" id="-641630877" dateTime="2025-10-14T13:04:54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showGridLines="0" showZeros="0" tabSelected="1" view="pageBreakPreview" zoomScale="80" zoomScaleSheetLayoutView="100" workbookViewId="0">
      <selection activeCell="H13" sqref="H13"/>
    </sheetView>
  </sheetViews>
  <sheetFormatPr defaultColWidth="9.28515625" defaultRowHeight="12.75"/>
  <cols>
    <col min="1" max="1" width="1.42578125" customWidth="1"/>
    <col min="2" max="2" width="46.85546875" customWidth="1"/>
    <col min="3" max="3" width="13.7109375" customWidth="1"/>
    <col min="4" max="4" width="11.42578125" customWidth="1"/>
    <col min="5" max="5" width="11.7109375" customWidth="1"/>
    <col min="6" max="6" width="12.7109375" customWidth="1"/>
    <col min="7" max="7" width="19.7109375" customWidth="1"/>
    <col min="8" max="249" width="9.140625" customWidth="1"/>
  </cols>
  <sheetData>
    <row r="1" spans="1:10" ht="15.75">
      <c r="A1" s="16"/>
      <c r="B1" s="16"/>
      <c r="C1" s="16"/>
      <c r="D1" s="16"/>
      <c r="E1" s="16"/>
      <c r="F1" s="7" t="s">
        <v>42</v>
      </c>
      <c r="G1" s="7"/>
      <c r="H1" s="7"/>
      <c r="I1" s="7"/>
      <c r="J1" s="7"/>
    </row>
    <row r="2" spans="1:10" ht="15.75">
      <c r="A2" s="16"/>
      <c r="B2" s="16"/>
      <c r="C2" s="16"/>
      <c r="D2" s="16"/>
      <c r="E2" s="16"/>
      <c r="F2" s="8" t="s">
        <v>51</v>
      </c>
      <c r="G2" s="8"/>
      <c r="H2" s="8"/>
      <c r="I2" s="8"/>
      <c r="J2" s="8"/>
    </row>
    <row r="3" spans="1:10" ht="15.75">
      <c r="A3" s="16"/>
      <c r="B3" s="16"/>
      <c r="C3" s="16"/>
      <c r="D3" s="16"/>
      <c r="E3" s="16"/>
      <c r="F3" s="9" t="s">
        <v>54</v>
      </c>
      <c r="G3" s="9"/>
      <c r="H3" s="9"/>
      <c r="I3" s="9"/>
      <c r="J3" s="9"/>
    </row>
    <row r="4" spans="1:10" ht="12.75" customHeight="1">
      <c r="A4" s="30" t="s">
        <v>37</v>
      </c>
      <c r="B4" s="30"/>
      <c r="C4" s="30"/>
      <c r="D4" s="30"/>
      <c r="E4" s="30"/>
      <c r="F4" s="30"/>
    </row>
    <row r="5" spans="1:10" ht="15.75">
      <c r="A5" s="31" t="s">
        <v>52</v>
      </c>
      <c r="B5" s="31"/>
      <c r="C5" s="31"/>
      <c r="D5" s="31"/>
      <c r="E5" s="31"/>
      <c r="F5" s="31"/>
    </row>
    <row r="6" spans="1:10" ht="15.75">
      <c r="A6" s="30" t="s">
        <v>41</v>
      </c>
      <c r="B6" s="30"/>
      <c r="C6" s="30"/>
      <c r="D6" s="30"/>
      <c r="E6" s="30"/>
      <c r="F6" s="30"/>
    </row>
    <row r="7" spans="1:10">
      <c r="A7" s="3"/>
      <c r="B7" s="3"/>
      <c r="C7" s="3"/>
      <c r="D7" s="3"/>
      <c r="E7" s="3"/>
      <c r="F7" s="3"/>
    </row>
    <row r="8" spans="1:10" ht="36" customHeight="1">
      <c r="A8" s="32" t="s">
        <v>39</v>
      </c>
      <c r="B8" s="32"/>
      <c r="C8" s="32"/>
      <c r="D8" s="32"/>
      <c r="E8" s="32"/>
      <c r="F8" s="32"/>
    </row>
    <row r="9" spans="1:10">
      <c r="A9" s="2"/>
      <c r="B9" s="2"/>
      <c r="C9" s="2"/>
      <c r="D9" s="2"/>
      <c r="E9" s="2"/>
      <c r="F9" s="4" t="s">
        <v>38</v>
      </c>
    </row>
    <row r="10" spans="1:10">
      <c r="A10" s="1"/>
      <c r="B10" s="33" t="s">
        <v>36</v>
      </c>
      <c r="C10" s="34" t="s">
        <v>53</v>
      </c>
      <c r="D10" s="33" t="s">
        <v>35</v>
      </c>
      <c r="E10" s="33" t="s">
        <v>34</v>
      </c>
      <c r="F10" s="33" t="s">
        <v>33</v>
      </c>
    </row>
    <row r="11" spans="1:10">
      <c r="B11" s="33"/>
      <c r="C11" s="33"/>
      <c r="D11" s="33"/>
      <c r="E11" s="33"/>
      <c r="F11" s="33"/>
    </row>
    <row r="12" spans="1:10">
      <c r="B12" s="5">
        <v>1</v>
      </c>
      <c r="C12" s="5">
        <v>2</v>
      </c>
      <c r="D12" s="5">
        <v>3</v>
      </c>
      <c r="E12" s="5">
        <v>4</v>
      </c>
      <c r="F12" s="5">
        <v>5</v>
      </c>
    </row>
    <row r="13" spans="1:10" ht="55.5" customHeight="1">
      <c r="B13" s="17" t="s">
        <v>32</v>
      </c>
      <c r="C13" s="18" t="s">
        <v>31</v>
      </c>
      <c r="D13" s="19">
        <v>294082</v>
      </c>
      <c r="E13" s="19">
        <v>0</v>
      </c>
      <c r="F13" s="19">
        <v>0</v>
      </c>
    </row>
    <row r="14" spans="1:10" ht="38.25">
      <c r="B14" s="17" t="s">
        <v>45</v>
      </c>
      <c r="C14" s="20" t="s">
        <v>43</v>
      </c>
      <c r="D14" s="19">
        <v>160</v>
      </c>
      <c r="E14" s="19">
        <v>0</v>
      </c>
      <c r="F14" s="19">
        <v>0</v>
      </c>
    </row>
    <row r="15" spans="1:10" ht="39" customHeight="1">
      <c r="B15" s="17" t="s">
        <v>50</v>
      </c>
      <c r="C15" s="20" t="s">
        <v>44</v>
      </c>
      <c r="D15" s="19">
        <f>6981.2+1990+6-35+24984.7+24+196329.8</f>
        <v>230280.69999999998</v>
      </c>
      <c r="E15" s="19">
        <v>0</v>
      </c>
      <c r="F15" s="19">
        <v>0</v>
      </c>
      <c r="G15" s="12"/>
    </row>
    <row r="16" spans="1:10" ht="105.75" customHeight="1">
      <c r="B16" s="21" t="s">
        <v>30</v>
      </c>
      <c r="C16" s="18" t="s">
        <v>29</v>
      </c>
      <c r="D16" s="19">
        <f>150000+868.7-868.7+7585.5+7585.5</f>
        <v>165171</v>
      </c>
      <c r="E16" s="19">
        <v>0</v>
      </c>
      <c r="F16" s="19">
        <v>0</v>
      </c>
    </row>
    <row r="17" spans="2:12" ht="42" customHeight="1">
      <c r="B17" s="17" t="s">
        <v>28</v>
      </c>
      <c r="C17" s="18" t="s">
        <v>27</v>
      </c>
      <c r="D17" s="19">
        <f>300+197.8+54</f>
        <v>551.79999999999995</v>
      </c>
      <c r="E17" s="19">
        <v>0</v>
      </c>
      <c r="F17" s="19">
        <v>0</v>
      </c>
    </row>
    <row r="18" spans="2:12" ht="25.5">
      <c r="B18" s="21" t="s">
        <v>26</v>
      </c>
      <c r="C18" s="18" t="s">
        <v>25</v>
      </c>
      <c r="D18" s="22">
        <f>20096.6+4069.2+2288-522.9+19+117.7+95+9.4+0.5+205-0.2+25.7+140+18.5+2500</f>
        <v>29061.5</v>
      </c>
      <c r="E18" s="19">
        <v>11592.4</v>
      </c>
      <c r="F18" s="19">
        <v>11592.4</v>
      </c>
      <c r="J18" s="6" t="s">
        <v>40</v>
      </c>
    </row>
    <row r="19" spans="2:12" ht="38.25">
      <c r="B19" s="21" t="s">
        <v>24</v>
      </c>
      <c r="C19" s="18" t="s">
        <v>23</v>
      </c>
      <c r="D19" s="22">
        <f>173991.4+40+982.2+60+600+2579.9+35900+500+768.3-0.5-0.3+2000+1380-2000+100+100+570+750</f>
        <v>218321</v>
      </c>
      <c r="E19" s="19">
        <v>157861.4</v>
      </c>
      <c r="F19" s="19">
        <v>157861.4</v>
      </c>
      <c r="G19" s="11"/>
    </row>
    <row r="20" spans="2:12" ht="38.25">
      <c r="B20" s="17" t="s">
        <v>22</v>
      </c>
      <c r="C20" s="18" t="s">
        <v>21</v>
      </c>
      <c r="D20" s="22">
        <f>602517.1+39612.1+3067.37286+145751.60715+25.70038-1136.1+40000+20800+15000+4178.5+500+261.9+15000+30000+2640+30000-2640+25000+100+57000-199.8</f>
        <v>1027478.3803900001</v>
      </c>
      <c r="E20" s="19">
        <v>577330.5</v>
      </c>
      <c r="F20" s="19">
        <v>773560</v>
      </c>
    </row>
    <row r="21" spans="2:12" ht="32.25" customHeight="1">
      <c r="B21" s="21" t="s">
        <v>20</v>
      </c>
      <c r="C21" s="18" t="s">
        <v>19</v>
      </c>
      <c r="D21" s="22">
        <f>5426630.862+16914.1+25344.3+14545+2083+2156+2500+195.1+671.4+886.2+26144.34228+6550.2-1337.07109+1300+145+1686.3+14545</f>
        <v>5540959.7331900001</v>
      </c>
      <c r="E21" s="19">
        <v>5027220.8</v>
      </c>
      <c r="F21" s="19">
        <v>4621527.7</v>
      </c>
    </row>
    <row r="22" spans="2:12" ht="66" customHeight="1">
      <c r="B22" s="21" t="s">
        <v>18</v>
      </c>
      <c r="C22" s="18" t="s">
        <v>17</v>
      </c>
      <c r="D22" s="22">
        <f>76156.6+20000+65.5+5689.6+22232.83132+1136.1+20565.2+2994.7+10.5+4059+310.7+66.2+2640+15953.8-2640+97.3+10000+6601.74987+1500-85+3762.3</f>
        <v>191117.08119000003</v>
      </c>
      <c r="E22" s="19">
        <v>29889.9</v>
      </c>
      <c r="F22" s="19">
        <v>30413</v>
      </c>
      <c r="G22" s="12">
        <v>6601.8</v>
      </c>
      <c r="H22" s="15">
        <v>1500</v>
      </c>
    </row>
    <row r="23" spans="2:12" ht="39" customHeight="1">
      <c r="B23" s="21" t="s">
        <v>16</v>
      </c>
      <c r="C23" s="18" t="s">
        <v>15</v>
      </c>
      <c r="D23" s="22">
        <f>485702.9+748.2+929.2+13541.9+0.1+500+1232+1987.6+200-0.5+252.1-0.5-4.6+70-10+290+815</f>
        <v>506253.4</v>
      </c>
      <c r="E23" s="19">
        <v>448684.5</v>
      </c>
      <c r="F23" s="19">
        <v>448684.5</v>
      </c>
    </row>
    <row r="24" spans="2:12" ht="66" customHeight="1">
      <c r="B24" s="21" t="s">
        <v>14</v>
      </c>
      <c r="C24" s="18" t="s">
        <v>13</v>
      </c>
      <c r="D24" s="19">
        <v>250</v>
      </c>
      <c r="E24" s="19">
        <v>0</v>
      </c>
      <c r="F24" s="19">
        <v>0</v>
      </c>
    </row>
    <row r="25" spans="2:12" ht="40.5" customHeight="1">
      <c r="B25" s="21" t="s">
        <v>12</v>
      </c>
      <c r="C25" s="18" t="s">
        <v>11</v>
      </c>
      <c r="D25" s="19">
        <f>968+505</f>
        <v>1473</v>
      </c>
      <c r="E25" s="19">
        <v>0</v>
      </c>
      <c r="F25" s="19">
        <v>0</v>
      </c>
      <c r="L25" s="6" t="s">
        <v>40</v>
      </c>
    </row>
    <row r="26" spans="2:12" ht="41.25" customHeight="1">
      <c r="B26" s="21" t="s">
        <v>10</v>
      </c>
      <c r="C26" s="18" t="s">
        <v>9</v>
      </c>
      <c r="D26" s="23">
        <f>72085.2+77+5688.9+1640.1+250+2218.4</f>
        <v>81959.599999999991</v>
      </c>
      <c r="E26" s="19">
        <f>288232.1+0.04286+78911.8</f>
        <v>367143.94285999995</v>
      </c>
      <c r="F26" s="19">
        <f>257175+78287.5</f>
        <v>335462.5</v>
      </c>
      <c r="K26" s="10"/>
    </row>
    <row r="27" spans="2:12" ht="25.5" customHeight="1">
      <c r="B27" s="21" t="s">
        <v>8</v>
      </c>
      <c r="C27" s="18" t="s">
        <v>7</v>
      </c>
      <c r="D27" s="19">
        <v>12715</v>
      </c>
      <c r="E27" s="19">
        <v>0</v>
      </c>
      <c r="F27" s="19">
        <v>0</v>
      </c>
    </row>
    <row r="28" spans="2:12" ht="40.5" customHeight="1">
      <c r="B28" s="21" t="s">
        <v>6</v>
      </c>
      <c r="C28" s="18" t="s">
        <v>5</v>
      </c>
      <c r="D28" s="19">
        <f>5000+148000+868.7-40+50000+26932.2-2500</f>
        <v>228260.90000000002</v>
      </c>
      <c r="E28" s="19">
        <v>0</v>
      </c>
      <c r="F28" s="19">
        <v>0</v>
      </c>
      <c r="G28">
        <v>-2500</v>
      </c>
    </row>
    <row r="29" spans="2:12" ht="66" customHeight="1">
      <c r="B29" s="21" t="s">
        <v>4</v>
      </c>
      <c r="C29" s="18" t="s">
        <v>3</v>
      </c>
      <c r="D29" s="19">
        <f>111255.2-0.53803+736.8+100.93505+908.28816+1233+45.6+95+809+1493.7+7+1168.9-1544.4934+18.4+6609.2+64</f>
        <v>122999.99177999998</v>
      </c>
      <c r="E29" s="19">
        <v>86103.7</v>
      </c>
      <c r="F29" s="19">
        <v>86109.7</v>
      </c>
      <c r="G29">
        <v>7</v>
      </c>
      <c r="H29" s="15">
        <v>1168.9000000000001</v>
      </c>
    </row>
    <row r="30" spans="2:12" s="14" customFormat="1" ht="38.25">
      <c r="B30" s="21" t="s">
        <v>2</v>
      </c>
      <c r="C30" s="20" t="s">
        <v>1</v>
      </c>
      <c r="D30" s="19">
        <f>23515.1+5083.2+300</f>
        <v>28898.3</v>
      </c>
      <c r="E30" s="19">
        <v>25000.9</v>
      </c>
      <c r="F30" s="19">
        <v>26568.400000000001</v>
      </c>
      <c r="G30" s="13">
        <v>300</v>
      </c>
    </row>
    <row r="31" spans="2:12" ht="42.75" customHeight="1">
      <c r="B31" s="24" t="s">
        <v>49</v>
      </c>
      <c r="C31" s="20" t="s">
        <v>48</v>
      </c>
      <c r="D31" s="25">
        <f>1500+4755.9</f>
        <v>6255.9</v>
      </c>
      <c r="E31" s="25">
        <v>0</v>
      </c>
      <c r="F31" s="25">
        <v>0</v>
      </c>
      <c r="G31">
        <v>4755.8999999999996</v>
      </c>
    </row>
    <row r="32" spans="2:12" ht="57" customHeight="1">
      <c r="B32" s="26" t="s">
        <v>46</v>
      </c>
      <c r="C32" s="20" t="s">
        <v>47</v>
      </c>
      <c r="D32" s="25">
        <f>180000+6555+15757.7</f>
        <v>202312.7</v>
      </c>
      <c r="E32" s="25">
        <v>0</v>
      </c>
      <c r="F32" s="25">
        <v>0</v>
      </c>
      <c r="G32" s="12"/>
    </row>
    <row r="33" spans="2:6">
      <c r="B33" s="27" t="s">
        <v>0</v>
      </c>
      <c r="C33" s="28"/>
      <c r="D33" s="29">
        <f>SUM(D13:D32)</f>
        <v>8888561.9865499996</v>
      </c>
      <c r="E33" s="29">
        <f t="shared" ref="E33:F33" si="0">SUM(E13:E32)</f>
        <v>6730828.0428600004</v>
      </c>
      <c r="F33" s="29">
        <f t="shared" si="0"/>
        <v>6491779.6000000006</v>
      </c>
    </row>
  </sheetData>
  <customSheetViews>
    <customSheetView guid="{D9B5986C-3A5C-4075-BD11-A1DF6757E0AA}" scale="80" showPageBreaks="1" showGridLines="0" zeroValues="0" fitToPage="1" printArea="1" view="pageBreakPreview">
      <selection activeCell="H13" sqref="H13"/>
      <pageMargins left="0.78740157480314998" right="0.196850393700787" top="0.39370078740157499" bottom="0.39370078740157499" header="0.24" footer="0.196850393700787"/>
      <pageSetup paperSize="9" scale="96" fitToHeight="0" orientation="portrait" r:id="rId1"/>
      <headerFooter alignWithMargins="0">
        <oddFooter>&amp;C&amp;P/&amp;N</oddFooter>
      </headerFooter>
    </customSheetView>
    <customSheetView guid="{18FF838D-45E9-4413-AFBD-0E275A400FFC}" scale="80" showPageBreaks="1" showGridLines="0" zeroValues="0" fitToPage="1" printArea="1" view="pageBreakPreview">
      <selection activeCell="I13" sqref="I13"/>
      <pageMargins left="0.78740157480314998" right="0.196850393700787" top="0.39370078740157499" bottom="0.39370078740157499" header="0" footer="0.196850393700787"/>
      <pageSetup paperSize="9" scale="72" fitToHeight="0" orientation="portrait" r:id="rId2"/>
      <headerFooter alignWithMargins="0">
        <oddFooter>&amp;C&amp;P/&amp;N</oddFooter>
      </headerFooter>
    </customSheetView>
    <customSheetView guid="{37760E9E-A94E-4D3D-8906-7AF6A8A8F772}" showPageBreaks="1" showGridLines="0" zeroValues="0" fitToPage="1" printArea="1" view="pageBreakPreview" topLeftCell="A14">
      <selection activeCell="D21" sqref="D21"/>
      <pageMargins left="0.78740157480314998" right="0.196850393700787" top="0.39370078740157499" bottom="0.39370078740157499" header="0" footer="0.196850393700787"/>
      <pageSetup paperSize="9" scale="72" fitToHeight="0" orientation="portrait" r:id="rId3"/>
      <headerFooter alignWithMargins="0">
        <oddFooter>&amp;C&amp;P/&amp;N</oddFooter>
      </headerFooter>
    </customSheetView>
    <customSheetView guid="{698EF5BA-C1AE-4DEA-A18C-5A48D76FCE56}" showPageBreaks="1" showGridLines="0" zeroValues="0" fitToPage="1" printArea="1" view="pageBreakPreview" topLeftCell="A16">
      <selection activeCell="D20" sqref="D20"/>
      <pageMargins left="0.78740157480314998" right="0.196850393700787" top="0.39370078740157499" bottom="0.39370078740157499" header="0" footer="0.196850393700787"/>
      <pageSetup paperSize="9" scale="72" fitToHeight="0" orientation="portrait" r:id="rId4"/>
      <headerFooter alignWithMargins="0">
        <oddFooter>&amp;C&amp;P/&amp;N</oddFooter>
      </headerFooter>
    </customSheetView>
    <customSheetView guid="{2058BFDE-A117-4357-9DDB-4AAB7873BF5A}" showPageBreaks="1" showGridLines="0" zeroValues="0" fitToPage="1" printArea="1" view="pageBreakPreview" topLeftCell="A16">
      <selection activeCell="D20" sqref="D20"/>
      <pageMargins left="0.78740157480314998" right="0.196850393700787" top="0.39370078740157499" bottom="0.39370078740157499" header="0" footer="0.196850393700787"/>
      <pageSetup paperSize="9" scale="72" fitToHeight="0" orientation="portrait" r:id="rId5"/>
      <headerFooter alignWithMargins="0">
        <oddFooter>&amp;C&amp;P/&amp;N</oddFooter>
      </headerFooter>
    </customSheetView>
    <customSheetView guid="{1654E261-3A13-4E5B-91C9-ADC4385A85BA}" showPageBreaks="1" showGridLines="0" zeroValues="0" fitToPage="1" printArea="1" view="pageBreakPreview" topLeftCell="A16">
      <selection activeCell="D21" sqref="D21"/>
      <pageMargins left="0.78740157480314998" right="0.196850393700787" top="0.39370078740157499" bottom="0.39370078740157499" header="0" footer="0.196850393700787"/>
      <pageSetup paperSize="9" scale="72" fitToHeight="0" orientation="portrait" r:id="rId6"/>
      <headerFooter alignWithMargins="0">
        <oddFooter>&amp;C&amp;P/&amp;N</oddFooter>
      </headerFooter>
    </customSheetView>
    <customSheetView guid="{BE9329C7-BC88-4A33-BFB0-22E5652580D0}" scale="80" showPageBreaks="1" showGridLines="0" zeroValues="0" fitToPage="1" printArea="1" view="pageBreakPreview" topLeftCell="A22">
      <selection activeCell="B13" sqref="B13:F30"/>
      <pageMargins left="0.78740157480314998" right="0.196850393700787" top="0.39370078740157499" bottom="0.39370078740157499" header="0" footer="0.196850393700787"/>
      <pageSetup paperSize="9" scale="72" fitToHeight="0" orientation="portrait" r:id="rId7"/>
      <headerFooter alignWithMargins="0">
        <oddFooter>&amp;C&amp;P/&amp;N</oddFooter>
      </headerFooter>
    </customSheetView>
    <customSheetView guid="{C58FC767-38F7-466F-9A6B-FC4E646B7681}" showPageBreaks="1" showGridLines="0" zeroValues="0" fitToPage="1" printArea="1" view="pageBreakPreview">
      <selection activeCell="J17" sqref="J17"/>
      <pageMargins left="0.78740157480314965" right="0.19685039370078741" top="0.39370078740157483" bottom="0.39370078740157483" header="0" footer="0.19685039370078741"/>
      <pageSetup paperSize="9" scale="72" fitToHeight="0" orientation="portrait" r:id="rId8"/>
      <headerFooter alignWithMargins="0">
        <oddFooter>&amp;RПриложение 2 Страница &amp;P из &amp;N</oddFooter>
      </headerFooter>
    </customSheetView>
    <customSheetView guid="{60D350AC-CD57-4174-89E0-AEF78C434FDF}" scale="80" showPageBreaks="1" showGridLines="0" zeroValues="0" fitToPage="1" printArea="1" view="pageBreakPreview" topLeftCell="A16">
      <selection activeCell="E23" sqref="E23"/>
      <pageMargins left="0.78740157480314998" right="0.196850393700787" top="0.39370078740157499" bottom="0.39370078740157499" header="0" footer="0.196850393700787"/>
      <pageSetup paperSize="9" scale="72" fitToHeight="0" orientation="portrait" r:id="rId9"/>
      <headerFooter alignWithMargins="0">
        <oddFooter>&amp;C&amp;P/&amp;N</oddFooter>
      </headerFooter>
    </customSheetView>
    <customSheetView guid="{4ACA8448-D581-4573-9E6F-01A82F70FCDE}" showPageBreaks="1" showGridLines="0" zeroValues="0" fitToPage="1" printArea="1" view="pageBreakPreview" topLeftCell="A22">
      <selection activeCell="D32" sqref="D32"/>
      <pageMargins left="0.78740157480314998" right="0.196850393700787" top="0.39370078740157499" bottom="0.39370078740157499" header="0" footer="0.196850393700787"/>
      <pageSetup paperSize="9" scale="72" fitToHeight="0" orientation="portrait" r:id="rId10"/>
      <headerFooter alignWithMargins="0">
        <oddFooter>&amp;C&amp;P/&amp;N</oddFooter>
      </headerFooter>
    </customSheetView>
    <customSheetView guid="{3D565D3B-5340-4F48-A925-4914BDDE45AD}" showPageBreaks="1" showGridLines="0" zeroValues="0" fitToPage="1" printArea="1" view="pageBreakPreview" topLeftCell="A25">
      <selection activeCell="F32" sqref="F32"/>
      <pageMargins left="0.78740157480314998" right="0.196850393700787" top="0.39370078740157499" bottom="0.39370078740157499" header="0" footer="0.196850393700787"/>
      <pageSetup paperSize="9" scale="72" fitToHeight="0" orientation="portrait" r:id="rId11"/>
      <headerFooter alignWithMargins="0">
        <oddFooter>&amp;C&amp;P/&amp;N</oddFooter>
      </headerFooter>
    </customSheetView>
    <customSheetView guid="{950C4A57-4A92-4D09-B4A8-D58C5327F225}" showPageBreaks="1" showGridLines="0" zeroValues="0" fitToPage="1" printArea="1" view="pageBreakPreview" topLeftCell="A25">
      <selection activeCell="J32" sqref="J32"/>
      <pageMargins left="0.78740157480314965" right="0.19685039370078741" top="0.39370078740157483" bottom="0.39370078740157483" header="0" footer="0.19685039370078741"/>
      <pageSetup paperSize="9" scale="72" fitToHeight="0" orientation="portrait" r:id="rId12"/>
      <headerFooter alignWithMargins="0">
        <oddFooter>&amp;RПриложение 2 Страница &amp;P из &amp;N</oddFooter>
      </headerFooter>
    </customSheetView>
    <customSheetView guid="{C9A63B65-37D2-4DB0-90CC-9CA561F60947}" scale="80" showPageBreaks="1" showGridLines="0" zeroValues="0" fitToPage="1" printArea="1" view="pageBreakPreview" topLeftCell="A16">
      <selection activeCell="D24" sqref="D24"/>
      <pageMargins left="0.78740157480314998" right="0.196850393700787" top="0.39370078740157499" bottom="0.39370078740157499" header="0" footer="0.196850393700787"/>
      <pageSetup paperSize="9" scale="72" fitToHeight="0" orientation="portrait" r:id="rId13"/>
      <headerFooter alignWithMargins="0">
        <oddFooter>&amp;C&amp;P/&amp;N</oddFooter>
      </headerFooter>
    </customSheetView>
    <customSheetView guid="{78E387D1-8FDF-4D70-A797-B0791EBB5DC5}" showPageBreaks="1" showGridLines="0" zeroValues="0" fitToPage="1" printArea="1" view="pageBreakPreview" topLeftCell="A22">
      <selection activeCell="K32" sqref="K32"/>
      <pageMargins left="0.78740157480314965" right="0.19685039370078741" top="0.39370078740157483" bottom="0.39370078740157483" header="0" footer="0.19685039370078741"/>
      <pageSetup paperSize="9" scale="72" fitToHeight="0" orientation="portrait" blackAndWhite="1" r:id="rId14"/>
      <headerFooter alignWithMargins="0">
        <oddFooter>&amp;RПриложение 2 Страница &amp;P из &amp;N</oddFooter>
      </headerFooter>
    </customSheetView>
    <customSheetView guid="{00CA8F43-B2CA-4C8D-A62F-861A12A85B9A}" showPageBreaks="1" showGridLines="0" zeroValues="0" fitToPage="1" printArea="1" view="pageBreakPreview" topLeftCell="A18">
      <selection activeCell="D22" sqref="D22"/>
      <pageMargins left="0.78740157480314998" right="0.196850393700787" top="0.39370078740157499" bottom="0.39370078740157499" header="0" footer="0.196850393700787"/>
      <pageSetup paperSize="9" scale="72" fitToHeight="0" orientation="portrait" r:id="rId15"/>
      <headerFooter alignWithMargins="0">
        <oddFooter>&amp;C&amp;P/&amp;N</oddFooter>
      </headerFooter>
    </customSheetView>
    <customSheetView guid="{4A61A626-DFCA-41BE-9C0F-B4A658F85187}" scale="80" showPageBreaks="1" showGridLines="0" zeroValues="0" fitToPage="1" printArea="1" view="pageBreakPreview" topLeftCell="A4">
      <selection activeCell="D23" sqref="D23"/>
      <pageMargins left="0.78740157480314998" right="0.196850393700787" top="0.39370078740157499" bottom="0.39370078740157499" header="0" footer="0.196850393700787"/>
      <pageSetup paperSize="9" scale="72" fitToHeight="0" orientation="portrait" r:id="rId16"/>
      <headerFooter alignWithMargins="0">
        <oddFooter>&amp;C&amp;P/&amp;N</oddFooter>
      </headerFooter>
    </customSheetView>
    <customSheetView guid="{FC1CCD85-7255-4945-9D32-ED5EDA38050E}" scale="80" showPageBreaks="1" showGridLines="0" zeroValues="0" fitToPage="1" printArea="1" view="pageBreakPreview" topLeftCell="A25">
      <selection activeCell="C16" sqref="C16"/>
      <pageMargins left="0.78740157480314998" right="0.196850393700787" top="0.39370078740157499" bottom="0.39370078740157499" header="0" footer="0.196850393700787"/>
      <pageSetup paperSize="9" scale="72" fitToHeight="0" orientation="portrait" r:id="rId17"/>
      <headerFooter alignWithMargins="0">
        <oddFooter>&amp;C&amp;P/&amp;N</oddFooter>
      </headerFooter>
    </customSheetView>
  </customSheetViews>
  <mergeCells count="9">
    <mergeCell ref="A4:F4"/>
    <mergeCell ref="A5:F5"/>
    <mergeCell ref="A6:F6"/>
    <mergeCell ref="A8:F8"/>
    <mergeCell ref="B10:B11"/>
    <mergeCell ref="C10:C11"/>
    <mergeCell ref="D10:D11"/>
    <mergeCell ref="E10:E11"/>
    <mergeCell ref="F10:F11"/>
  </mergeCells>
  <pageMargins left="0.78740157480314998" right="0.196850393700787" top="0.39370078740157499" bottom="0.39370078740157499" header="0.24" footer="0.196850393700787"/>
  <pageSetup paperSize="9" scale="96" fitToHeight="0" orientation="portrait" r:id="rId18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Бюджет_3!Область_печати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Силаева</dc:creator>
  <cp:lastModifiedBy>Полина Тимофеева</cp:lastModifiedBy>
  <cp:lastPrinted>2025-10-20T12:02:14Z</cp:lastPrinted>
  <dcterms:created xsi:type="dcterms:W3CDTF">2024-12-13T11:36:53Z</dcterms:created>
  <dcterms:modified xsi:type="dcterms:W3CDTF">2025-10-20T12:28:50Z</dcterms:modified>
</cp:coreProperties>
</file>